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пецобувь\Файл с заказами\"/>
    </mc:Choice>
  </mc:AlternateContent>
  <bookViews>
    <workbookView xWindow="0" yWindow="0" windowWidth="28800" windowHeight="12300"/>
  </bookViews>
  <sheets>
    <sheet name="Запоріжжя" sheetId="5" r:id="rId1"/>
    <sheet name="Львов" sheetId="6" r:id="rId2"/>
    <sheet name="Киев" sheetId="7" r:id="rId3"/>
  </sheets>
  <calcPr calcId="162913" refMode="R1C1"/>
</workbook>
</file>

<file path=xl/calcChain.xml><?xml version="1.0" encoding="utf-8"?>
<calcChain xmlns="http://schemas.openxmlformats.org/spreadsheetml/2006/main">
  <c r="L50" i="7" l="1"/>
  <c r="L49" i="7"/>
  <c r="L48" i="7"/>
  <c r="F47" i="7"/>
  <c r="L47" i="7" s="1"/>
  <c r="F46" i="7"/>
  <c r="L46" i="7" s="1"/>
  <c r="F45" i="7"/>
  <c r="L45" i="7" s="1"/>
  <c r="F44" i="7"/>
  <c r="L44" i="7" s="1"/>
  <c r="F43" i="7"/>
  <c r="L43" i="7" s="1"/>
  <c r="F42" i="7"/>
  <c r="L42" i="7" s="1"/>
  <c r="F41" i="7"/>
  <c r="L41" i="7" s="1"/>
  <c r="L40" i="7"/>
  <c r="L39" i="7"/>
  <c r="L38" i="7"/>
  <c r="L37" i="7"/>
  <c r="L36" i="7"/>
  <c r="K35" i="7"/>
  <c r="J35" i="7"/>
  <c r="I35" i="7"/>
  <c r="H35" i="7"/>
  <c r="G35" i="7"/>
  <c r="F35" i="7"/>
  <c r="E35" i="7"/>
  <c r="D35" i="7"/>
  <c r="C35" i="7"/>
  <c r="B35" i="7"/>
  <c r="L34" i="7"/>
  <c r="L33" i="7"/>
  <c r="L32" i="7"/>
  <c r="L31" i="7"/>
  <c r="L30" i="7"/>
  <c r="F29" i="7"/>
  <c r="L29" i="7" s="1"/>
  <c r="L28" i="7"/>
  <c r="F28" i="7"/>
  <c r="F27" i="7"/>
  <c r="L27" i="7" s="1"/>
  <c r="L26" i="7"/>
  <c r="F25" i="7"/>
  <c r="L25" i="7" s="1"/>
  <c r="L24" i="7"/>
  <c r="L23" i="7"/>
  <c r="L22" i="7"/>
  <c r="L21" i="7"/>
  <c r="L20" i="7"/>
  <c r="K19" i="7"/>
  <c r="J19" i="7"/>
  <c r="I19" i="7"/>
  <c r="H19" i="7"/>
  <c r="G19" i="7"/>
  <c r="E19" i="7"/>
  <c r="D19" i="7"/>
  <c r="C19" i="7"/>
  <c r="B19" i="7"/>
  <c r="L18" i="7"/>
  <c r="L17" i="7"/>
  <c r="L16" i="7"/>
  <c r="F15" i="7"/>
  <c r="L15" i="7" s="1"/>
  <c r="L14" i="7"/>
  <c r="F14" i="7"/>
  <c r="F13" i="7"/>
  <c r="L13" i="7" s="1"/>
  <c r="L12" i="7"/>
  <c r="F12" i="7"/>
  <c r="F11" i="7"/>
  <c r="L11" i="7" s="1"/>
  <c r="L10" i="7"/>
  <c r="F10" i="7"/>
  <c r="F9" i="7"/>
  <c r="L9" i="7" s="1"/>
  <c r="L8" i="7"/>
  <c r="L7" i="7"/>
  <c r="L6" i="7"/>
  <c r="L5" i="7"/>
  <c r="L4" i="7"/>
  <c r="K3" i="7"/>
  <c r="J3" i="7"/>
  <c r="I3" i="7"/>
  <c r="H3" i="7"/>
  <c r="G3" i="7"/>
  <c r="F3" i="7"/>
  <c r="E3" i="7"/>
  <c r="E51" i="7" s="1"/>
  <c r="D3" i="7"/>
  <c r="C3" i="7"/>
  <c r="B3" i="7"/>
  <c r="L3" i="7" l="1"/>
  <c r="C51" i="7"/>
  <c r="G51" i="7"/>
  <c r="K51" i="7"/>
  <c r="I51" i="7"/>
  <c r="D51" i="7"/>
  <c r="B51" i="7"/>
  <c r="J51" i="7"/>
  <c r="H51" i="7"/>
  <c r="L35" i="7"/>
  <c r="L19" i="7"/>
  <c r="F19" i="7"/>
  <c r="F51" i="7" s="1"/>
  <c r="L51" i="7" l="1"/>
  <c r="L49" i="6" l="1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K34" i="6"/>
  <c r="J34" i="6"/>
  <c r="I34" i="6"/>
  <c r="H34" i="6"/>
  <c r="G34" i="6"/>
  <c r="F34" i="6"/>
  <c r="E34" i="6"/>
  <c r="D34" i="6"/>
  <c r="C34" i="6"/>
  <c r="B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 s="1"/>
  <c r="K18" i="6"/>
  <c r="J18" i="6"/>
  <c r="I18" i="6"/>
  <c r="H18" i="6"/>
  <c r="G18" i="6"/>
  <c r="F18" i="6"/>
  <c r="E18" i="6"/>
  <c r="D18" i="6"/>
  <c r="C18" i="6"/>
  <c r="B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K2" i="6"/>
  <c r="J2" i="6"/>
  <c r="I2" i="6"/>
  <c r="H2" i="6"/>
  <c r="G2" i="6"/>
  <c r="F2" i="6"/>
  <c r="E2" i="6"/>
  <c r="D2" i="6"/>
  <c r="C2" i="6"/>
  <c r="B2" i="6"/>
  <c r="L34" i="6" l="1"/>
  <c r="B50" i="6"/>
  <c r="F50" i="6"/>
  <c r="J50" i="6"/>
  <c r="C50" i="6"/>
  <c r="G50" i="6"/>
  <c r="K50" i="6"/>
  <c r="L2" i="6"/>
  <c r="E50" i="6"/>
  <c r="I50" i="6"/>
  <c r="D50" i="6"/>
  <c r="H50" i="6"/>
  <c r="L50" i="6" l="1"/>
  <c r="D35" i="5"/>
  <c r="E35" i="5"/>
  <c r="F35" i="5"/>
  <c r="G35" i="5"/>
  <c r="H35" i="5"/>
  <c r="I35" i="5"/>
  <c r="J35" i="5"/>
  <c r="K35" i="5"/>
  <c r="L35" i="5"/>
  <c r="C35" i="5"/>
  <c r="D19" i="5"/>
  <c r="E19" i="5"/>
  <c r="F19" i="5"/>
  <c r="G19" i="5"/>
  <c r="H19" i="5"/>
  <c r="I19" i="5"/>
  <c r="J19" i="5"/>
  <c r="K19" i="5"/>
  <c r="L19" i="5"/>
  <c r="C19" i="5"/>
  <c r="M35" i="5" l="1"/>
  <c r="M19" i="5"/>
  <c r="C3" i="5"/>
  <c r="C51" i="5" s="1"/>
  <c r="D3" i="5" l="1"/>
  <c r="E3" i="5"/>
  <c r="F3" i="5"/>
  <c r="F51" i="5" s="1"/>
  <c r="G3" i="5"/>
  <c r="G51" i="5" s="1"/>
  <c r="H3" i="5"/>
  <c r="H51" i="5" s="1"/>
  <c r="I3" i="5"/>
  <c r="J3" i="5"/>
  <c r="J51" i="5" s="1"/>
  <c r="K3" i="5"/>
  <c r="L3" i="5"/>
  <c r="L51" i="5" s="1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4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I51" i="5" l="1"/>
  <c r="D51" i="5"/>
  <c r="E51" i="5"/>
  <c r="K51" i="5"/>
  <c r="M3" i="5"/>
  <c r="M51" i="5" l="1"/>
</calcChain>
</file>

<file path=xl/comments1.xml><?xml version="1.0" encoding="utf-8"?>
<comments xmlns="http://schemas.openxmlformats.org/spreadsheetml/2006/main">
  <authors>
    <author>Pyskun, Serhii</author>
  </authors>
  <commentList>
    <comment ref="J11" authorId="0" shapeId="0">
      <text>
        <r>
          <rPr>
            <b/>
            <sz val="9"/>
            <color indexed="81"/>
            <rFont val="Tahoma"/>
            <charset val="1"/>
          </rPr>
          <t>Pyskun, Serhii:</t>
        </r>
        <r>
          <rPr>
            <sz val="9"/>
            <color indexed="81"/>
            <rFont val="Tahoma"/>
            <charset val="1"/>
          </rPr>
          <t xml:space="preserve">
4 продажи</t>
        </r>
      </text>
    </comment>
    <comment ref="J12" authorId="0" shapeId="0">
      <text>
        <r>
          <rPr>
            <b/>
            <sz val="9"/>
            <color indexed="81"/>
            <rFont val="Tahoma"/>
            <charset val="1"/>
          </rPr>
          <t>Pyskun, Serhii:</t>
        </r>
        <r>
          <rPr>
            <sz val="9"/>
            <color indexed="81"/>
            <rFont val="Tahoma"/>
            <charset val="1"/>
          </rPr>
          <t xml:space="preserve">
6 продажи</t>
        </r>
      </text>
    </comment>
    <comment ref="J13" authorId="0" shapeId="0">
      <text>
        <r>
          <rPr>
            <b/>
            <sz val="9"/>
            <color indexed="81"/>
            <rFont val="Tahoma"/>
            <charset val="1"/>
          </rPr>
          <t>Pyskun, Serhii:</t>
        </r>
        <r>
          <rPr>
            <sz val="9"/>
            <color indexed="81"/>
            <rFont val="Tahoma"/>
            <charset val="1"/>
          </rPr>
          <t xml:space="preserve">
1 продажи</t>
        </r>
      </text>
    </comment>
  </commentList>
</comments>
</file>

<file path=xl/sharedStrings.xml><?xml version="1.0" encoding="utf-8"?>
<sst xmlns="http://schemas.openxmlformats.org/spreadsheetml/2006/main" count="42" uniqueCount="14">
  <si>
    <t>РМЦ</t>
  </si>
  <si>
    <t>СГП</t>
  </si>
  <si>
    <t>ЦРП</t>
  </si>
  <si>
    <t>ВЗТ</t>
  </si>
  <si>
    <t>Пивовиробництво</t>
  </si>
  <si>
    <t>ЦЕП</t>
  </si>
  <si>
    <t>Лаборатория</t>
  </si>
  <si>
    <t>Електротехнічний цех</t>
  </si>
  <si>
    <t>Офіс</t>
  </si>
  <si>
    <t>Мінімальна кількість на складі</t>
  </si>
  <si>
    <t>Гумові чоботи S5</t>
  </si>
  <si>
    <t>Разом</t>
  </si>
  <si>
    <t>Черевики S3 зимові</t>
  </si>
  <si>
    <t>Напівчеревики захисні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</si>
</sst>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6" xfId="0" applyFont="1" applyFill="1" applyBorder="1"/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5" borderId="7" xfId="0" applyFont="1" applyFill="1" applyBorder="1" applyAlignment="1">
      <alignment vertical="center"/>
    </xf>
    <xf numFmtId="0" fontId="5" fillId="5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M51"/>
  <sheetViews>
    <sheetView showGridLines="0"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14" sqref="Q14"/>
    </sheetView>
  </sheetViews>
  <sheetFormatPr defaultRowHeight="12.75" outlineLevelRow="1" x14ac:dyDescent="0.2"/>
  <cols>
    <col min="1" max="1" width="2.5703125" customWidth="1"/>
    <col min="2" max="2" width="37.7109375" customWidth="1"/>
    <col min="3" max="11" width="15.7109375" customWidth="1"/>
    <col min="12" max="12" width="15.7109375" style="18" customWidth="1"/>
    <col min="13" max="13" width="15.7109375" customWidth="1"/>
  </cols>
  <sheetData>
    <row r="1" spans="2:13" ht="12" customHeight="1" thickBot="1" x14ac:dyDescent="0.25"/>
    <row r="2" spans="2:13" ht="42" customHeight="1" thickBot="1" x14ac:dyDescent="0.25">
      <c r="B2" s="14"/>
      <c r="C2" s="15" t="s">
        <v>0</v>
      </c>
      <c r="D2" s="15" t="s">
        <v>1</v>
      </c>
      <c r="E2" s="15" t="s">
        <v>2</v>
      </c>
      <c r="F2" s="15" t="s">
        <v>3</v>
      </c>
      <c r="G2" s="15" t="s">
        <v>4</v>
      </c>
      <c r="H2" s="15" t="s">
        <v>5</v>
      </c>
      <c r="I2" s="15" t="s">
        <v>6</v>
      </c>
      <c r="J2" s="15" t="s">
        <v>7</v>
      </c>
      <c r="K2" s="16" t="s">
        <v>8</v>
      </c>
      <c r="L2" s="17" t="s">
        <v>9</v>
      </c>
      <c r="M2" s="17" t="s">
        <v>11</v>
      </c>
    </row>
    <row r="3" spans="2:13" ht="30" customHeight="1" thickBot="1" x14ac:dyDescent="0.25">
      <c r="B3" s="12" t="s">
        <v>13</v>
      </c>
      <c r="C3" s="11">
        <f>SUM(C4:C18)</f>
        <v>13</v>
      </c>
      <c r="D3" s="11">
        <f t="shared" ref="D3:L3" si="0">SUM(D4:D18)</f>
        <v>83</v>
      </c>
      <c r="E3" s="11">
        <f t="shared" si="0"/>
        <v>35</v>
      </c>
      <c r="F3" s="11">
        <f t="shared" si="0"/>
        <v>3</v>
      </c>
      <c r="G3" s="11">
        <f t="shared" si="0"/>
        <v>21</v>
      </c>
      <c r="H3" s="11">
        <f t="shared" si="0"/>
        <v>21</v>
      </c>
      <c r="I3" s="11">
        <f t="shared" si="0"/>
        <v>0</v>
      </c>
      <c r="J3" s="11">
        <f t="shared" si="0"/>
        <v>20</v>
      </c>
      <c r="K3" s="11">
        <f t="shared" si="0"/>
        <v>24</v>
      </c>
      <c r="L3" s="11">
        <f t="shared" si="0"/>
        <v>0</v>
      </c>
      <c r="M3" s="11">
        <f>SUM(M4:M18)</f>
        <v>220</v>
      </c>
    </row>
    <row r="4" spans="2:13" ht="30" customHeight="1" outlineLevel="1" x14ac:dyDescent="0.2">
      <c r="B4" s="1">
        <v>35</v>
      </c>
      <c r="C4" s="28"/>
      <c r="D4" s="4"/>
      <c r="E4" s="43"/>
      <c r="F4" s="52"/>
      <c r="G4" s="32"/>
      <c r="H4" s="58"/>
      <c r="I4" s="25"/>
      <c r="J4" s="55"/>
      <c r="K4" s="5"/>
      <c r="L4" s="19"/>
      <c r="M4" s="6">
        <f>SUM(C4:L4)</f>
        <v>0</v>
      </c>
    </row>
    <row r="5" spans="2:13" ht="30" customHeight="1" outlineLevel="1" x14ac:dyDescent="0.2">
      <c r="B5" s="2">
        <v>36</v>
      </c>
      <c r="C5" s="29"/>
      <c r="D5" s="7">
        <v>2</v>
      </c>
      <c r="E5" s="44">
        <v>1</v>
      </c>
      <c r="F5" s="53"/>
      <c r="G5" s="33"/>
      <c r="H5" s="59"/>
      <c r="I5" s="26"/>
      <c r="J5" s="56"/>
      <c r="K5" s="8"/>
      <c r="L5" s="20"/>
      <c r="M5" s="6">
        <f t="shared" ref="M5:M18" si="1">SUM(C5:L5)</f>
        <v>3</v>
      </c>
    </row>
    <row r="6" spans="2:13" ht="30" customHeight="1" outlineLevel="1" x14ac:dyDescent="0.2">
      <c r="B6" s="2">
        <v>37</v>
      </c>
      <c r="C6" s="29"/>
      <c r="D6" s="7">
        <v>5</v>
      </c>
      <c r="E6" s="44"/>
      <c r="F6" s="53"/>
      <c r="G6" s="33">
        <v>2</v>
      </c>
      <c r="H6" s="59"/>
      <c r="I6" s="26"/>
      <c r="J6" s="56"/>
      <c r="K6" s="8"/>
      <c r="L6" s="20"/>
      <c r="M6" s="6">
        <f t="shared" si="1"/>
        <v>7</v>
      </c>
    </row>
    <row r="7" spans="2:13" ht="30" customHeight="1" outlineLevel="1" x14ac:dyDescent="0.2">
      <c r="B7" s="2">
        <v>38</v>
      </c>
      <c r="C7" s="29"/>
      <c r="D7" s="7">
        <v>6</v>
      </c>
      <c r="E7" s="44">
        <v>1</v>
      </c>
      <c r="F7" s="53"/>
      <c r="G7" s="33">
        <v>1</v>
      </c>
      <c r="H7" s="59"/>
      <c r="I7" s="26"/>
      <c r="J7" s="56"/>
      <c r="K7" s="8">
        <v>1</v>
      </c>
      <c r="L7" s="20"/>
      <c r="M7" s="6">
        <f t="shared" si="1"/>
        <v>9</v>
      </c>
    </row>
    <row r="8" spans="2:13" ht="30" customHeight="1" outlineLevel="1" x14ac:dyDescent="0.2">
      <c r="B8" s="2">
        <v>39</v>
      </c>
      <c r="C8" s="29"/>
      <c r="D8" s="7">
        <v>8</v>
      </c>
      <c r="E8" s="44">
        <v>4</v>
      </c>
      <c r="F8" s="53"/>
      <c r="G8" s="33">
        <v>8</v>
      </c>
      <c r="H8" s="59"/>
      <c r="I8" s="26"/>
      <c r="J8" s="56"/>
      <c r="K8" s="8"/>
      <c r="L8" s="20"/>
      <c r="M8" s="6">
        <f t="shared" si="1"/>
        <v>20</v>
      </c>
    </row>
    <row r="9" spans="2:13" ht="30" customHeight="1" outlineLevel="1" x14ac:dyDescent="0.2">
      <c r="B9" s="2">
        <v>40</v>
      </c>
      <c r="C9" s="29">
        <v>2</v>
      </c>
      <c r="D9" s="7">
        <v>6</v>
      </c>
      <c r="E9" s="44">
        <v>1</v>
      </c>
      <c r="F9" s="53"/>
      <c r="G9" s="33">
        <v>1</v>
      </c>
      <c r="H9" s="59">
        <v>2</v>
      </c>
      <c r="I9" s="26"/>
      <c r="J9" s="56">
        <v>1</v>
      </c>
      <c r="K9" s="8">
        <v>2</v>
      </c>
      <c r="L9" s="20"/>
      <c r="M9" s="6">
        <f t="shared" si="1"/>
        <v>15</v>
      </c>
    </row>
    <row r="10" spans="2:13" ht="30" customHeight="1" outlineLevel="1" x14ac:dyDescent="0.2">
      <c r="B10" s="2">
        <v>41</v>
      </c>
      <c r="C10" s="29">
        <v>1</v>
      </c>
      <c r="D10" s="7">
        <v>5</v>
      </c>
      <c r="E10" s="44">
        <v>1</v>
      </c>
      <c r="F10" s="53"/>
      <c r="G10" s="33">
        <v>6</v>
      </c>
      <c r="H10" s="59">
        <v>2</v>
      </c>
      <c r="I10" s="26"/>
      <c r="J10" s="56">
        <v>4</v>
      </c>
      <c r="K10" s="8">
        <v>2</v>
      </c>
      <c r="L10" s="20"/>
      <c r="M10" s="6">
        <f t="shared" si="1"/>
        <v>21</v>
      </c>
    </row>
    <row r="11" spans="2:13" ht="30" customHeight="1" outlineLevel="1" x14ac:dyDescent="0.2">
      <c r="B11" s="2">
        <v>42</v>
      </c>
      <c r="C11" s="29">
        <v>3</v>
      </c>
      <c r="D11" s="7">
        <v>23</v>
      </c>
      <c r="E11" s="44">
        <v>5</v>
      </c>
      <c r="F11" s="53"/>
      <c r="G11" s="33">
        <v>1</v>
      </c>
      <c r="H11" s="59">
        <v>4</v>
      </c>
      <c r="I11" s="26"/>
      <c r="J11" s="56">
        <v>3</v>
      </c>
      <c r="K11" s="8">
        <v>6</v>
      </c>
      <c r="L11" s="20"/>
      <c r="M11" s="6">
        <f t="shared" si="1"/>
        <v>45</v>
      </c>
    </row>
    <row r="12" spans="2:13" ht="30" customHeight="1" outlineLevel="1" x14ac:dyDescent="0.2">
      <c r="B12" s="2">
        <v>43</v>
      </c>
      <c r="C12" s="29">
        <v>6</v>
      </c>
      <c r="D12" s="7">
        <v>11</v>
      </c>
      <c r="E12" s="44">
        <v>14</v>
      </c>
      <c r="F12" s="53">
        <v>2</v>
      </c>
      <c r="G12" s="33">
        <v>1</v>
      </c>
      <c r="H12" s="59">
        <v>9</v>
      </c>
      <c r="I12" s="26"/>
      <c r="J12" s="56">
        <v>5</v>
      </c>
      <c r="K12" s="8">
        <v>5</v>
      </c>
      <c r="L12" s="20"/>
      <c r="M12" s="6">
        <f t="shared" si="1"/>
        <v>53</v>
      </c>
    </row>
    <row r="13" spans="2:13" ht="30" customHeight="1" outlineLevel="1" x14ac:dyDescent="0.2">
      <c r="B13" s="2">
        <v>44</v>
      </c>
      <c r="C13" s="29">
        <v>1</v>
      </c>
      <c r="D13" s="7">
        <v>6</v>
      </c>
      <c r="E13" s="44">
        <v>4</v>
      </c>
      <c r="F13" s="53">
        <v>1</v>
      </c>
      <c r="G13" s="33"/>
      <c r="H13" s="59"/>
      <c r="I13" s="26"/>
      <c r="J13" s="56">
        <v>5</v>
      </c>
      <c r="K13" s="8">
        <v>5</v>
      </c>
      <c r="L13" s="20"/>
      <c r="M13" s="6">
        <f t="shared" si="1"/>
        <v>22</v>
      </c>
    </row>
    <row r="14" spans="2:13" ht="30" customHeight="1" outlineLevel="1" x14ac:dyDescent="0.2">
      <c r="B14" s="2">
        <v>45</v>
      </c>
      <c r="C14" s="29"/>
      <c r="D14" s="7">
        <v>5</v>
      </c>
      <c r="E14" s="44">
        <v>2</v>
      </c>
      <c r="F14" s="53"/>
      <c r="G14" s="33">
        <v>1</v>
      </c>
      <c r="H14" s="59">
        <v>4</v>
      </c>
      <c r="I14" s="26"/>
      <c r="J14" s="56">
        <v>2</v>
      </c>
      <c r="K14" s="8">
        <v>3</v>
      </c>
      <c r="L14" s="20"/>
      <c r="M14" s="6">
        <f t="shared" si="1"/>
        <v>17</v>
      </c>
    </row>
    <row r="15" spans="2:13" ht="30" customHeight="1" outlineLevel="1" x14ac:dyDescent="0.2">
      <c r="B15" s="2">
        <v>46</v>
      </c>
      <c r="C15" s="29"/>
      <c r="D15" s="7">
        <v>5</v>
      </c>
      <c r="E15" s="44">
        <v>2</v>
      </c>
      <c r="F15" s="53"/>
      <c r="G15" s="33"/>
      <c r="H15" s="59"/>
      <c r="I15" s="26"/>
      <c r="J15" s="56"/>
      <c r="K15" s="8"/>
      <c r="L15" s="20"/>
      <c r="M15" s="6">
        <f t="shared" si="1"/>
        <v>7</v>
      </c>
    </row>
    <row r="16" spans="2:13" ht="30" customHeight="1" outlineLevel="1" x14ac:dyDescent="0.2">
      <c r="B16" s="3">
        <v>47</v>
      </c>
      <c r="C16" s="30"/>
      <c r="D16" s="9">
        <v>1</v>
      </c>
      <c r="E16" s="45"/>
      <c r="F16" s="54"/>
      <c r="G16" s="34"/>
      <c r="H16" s="60"/>
      <c r="I16" s="27"/>
      <c r="J16" s="57"/>
      <c r="K16" s="10"/>
      <c r="L16" s="20"/>
      <c r="M16" s="6">
        <f t="shared" si="1"/>
        <v>1</v>
      </c>
    </row>
    <row r="17" spans="2:13" ht="30" customHeight="1" outlineLevel="1" x14ac:dyDescent="0.2">
      <c r="B17" s="3">
        <v>48</v>
      </c>
      <c r="C17" s="30"/>
      <c r="D17" s="9"/>
      <c r="E17" s="45"/>
      <c r="F17" s="54"/>
      <c r="G17" s="34"/>
      <c r="H17" s="60"/>
      <c r="I17" s="27"/>
      <c r="J17" s="57"/>
      <c r="K17" s="10"/>
      <c r="L17" s="21"/>
      <c r="M17" s="6">
        <f t="shared" si="1"/>
        <v>0</v>
      </c>
    </row>
    <row r="18" spans="2:13" ht="30" customHeight="1" outlineLevel="1" thickBot="1" x14ac:dyDescent="0.25">
      <c r="B18" s="3">
        <v>50</v>
      </c>
      <c r="C18" s="30"/>
      <c r="D18" s="9"/>
      <c r="E18" s="45"/>
      <c r="F18" s="54"/>
      <c r="G18" s="34"/>
      <c r="H18" s="60"/>
      <c r="I18" s="27"/>
      <c r="J18" s="57"/>
      <c r="K18" s="10"/>
      <c r="L18" s="21"/>
      <c r="M18" s="6">
        <f t="shared" si="1"/>
        <v>0</v>
      </c>
    </row>
    <row r="19" spans="2:13" ht="30" customHeight="1" thickBot="1" x14ac:dyDescent="0.25">
      <c r="B19" s="12" t="s">
        <v>12</v>
      </c>
      <c r="C19" s="11">
        <f>SUM(C20:C34)</f>
        <v>0</v>
      </c>
      <c r="D19" s="31">
        <f t="shared" ref="D19:L19" si="2">SUM(D20:D34)</f>
        <v>50</v>
      </c>
      <c r="E19" s="31">
        <f t="shared" si="2"/>
        <v>10</v>
      </c>
      <c r="F19" s="31">
        <f t="shared" si="2"/>
        <v>0</v>
      </c>
      <c r="G19" s="31">
        <f t="shared" si="2"/>
        <v>2</v>
      </c>
      <c r="H19" s="31">
        <f t="shared" si="2"/>
        <v>21</v>
      </c>
      <c r="I19" s="31">
        <f t="shared" si="2"/>
        <v>0</v>
      </c>
      <c r="J19" s="31">
        <f t="shared" si="2"/>
        <v>0</v>
      </c>
      <c r="K19" s="31">
        <f t="shared" si="2"/>
        <v>0</v>
      </c>
      <c r="L19" s="31">
        <f t="shared" si="2"/>
        <v>0</v>
      </c>
      <c r="M19" s="11">
        <f>SUM(C19:L19)</f>
        <v>83</v>
      </c>
    </row>
    <row r="20" spans="2:13" ht="30" customHeight="1" outlineLevel="1" x14ac:dyDescent="0.2">
      <c r="B20" s="1">
        <v>35</v>
      </c>
      <c r="C20" s="4"/>
      <c r="D20" s="4"/>
      <c r="E20" s="46"/>
      <c r="F20" s="4"/>
      <c r="G20" s="39"/>
      <c r="H20" s="61"/>
      <c r="I20" s="4"/>
      <c r="J20" s="4"/>
      <c r="K20" s="5"/>
      <c r="L20" s="19"/>
      <c r="M20" s="6">
        <f>SUM(C20:L20)</f>
        <v>0</v>
      </c>
    </row>
    <row r="21" spans="2:13" ht="30" customHeight="1" outlineLevel="1" x14ac:dyDescent="0.2">
      <c r="B21" s="2">
        <v>36</v>
      </c>
      <c r="C21" s="7"/>
      <c r="D21" s="7">
        <v>2</v>
      </c>
      <c r="E21" s="47">
        <v>1</v>
      </c>
      <c r="F21" s="7"/>
      <c r="G21" s="42"/>
      <c r="H21" s="62"/>
      <c r="I21" s="7"/>
      <c r="J21" s="7"/>
      <c r="K21" s="8"/>
      <c r="L21" s="19"/>
      <c r="M21" s="6">
        <f t="shared" ref="M21:M34" si="3">SUM(C21:L21)</f>
        <v>3</v>
      </c>
    </row>
    <row r="22" spans="2:13" ht="30" customHeight="1" outlineLevel="1" x14ac:dyDescent="0.2">
      <c r="B22" s="2">
        <v>37</v>
      </c>
      <c r="C22" s="7"/>
      <c r="D22" s="7">
        <v>2</v>
      </c>
      <c r="E22" s="47"/>
      <c r="F22" s="7"/>
      <c r="G22" s="42"/>
      <c r="H22" s="62"/>
      <c r="I22" s="7"/>
      <c r="J22" s="7"/>
      <c r="K22" s="13"/>
      <c r="L22" s="19"/>
      <c r="M22" s="6">
        <f t="shared" si="3"/>
        <v>2</v>
      </c>
    </row>
    <row r="23" spans="2:13" ht="30" customHeight="1" outlineLevel="1" x14ac:dyDescent="0.2">
      <c r="B23" s="2">
        <v>38</v>
      </c>
      <c r="C23" s="7"/>
      <c r="D23" s="7">
        <v>3</v>
      </c>
      <c r="E23" s="47"/>
      <c r="F23" s="7"/>
      <c r="G23" s="42"/>
      <c r="H23" s="62"/>
      <c r="I23" s="7"/>
      <c r="J23" s="7"/>
      <c r="K23" s="8"/>
      <c r="L23" s="19"/>
      <c r="M23" s="6">
        <f t="shared" si="3"/>
        <v>3</v>
      </c>
    </row>
    <row r="24" spans="2:13" ht="30" customHeight="1" outlineLevel="1" x14ac:dyDescent="0.2">
      <c r="B24" s="2">
        <v>39</v>
      </c>
      <c r="C24" s="7"/>
      <c r="D24" s="7">
        <v>4</v>
      </c>
      <c r="E24" s="47">
        <v>2</v>
      </c>
      <c r="F24" s="7"/>
      <c r="G24" s="42"/>
      <c r="H24" s="62"/>
      <c r="I24" s="7"/>
      <c r="J24" s="7"/>
      <c r="K24" s="8"/>
      <c r="L24" s="19"/>
      <c r="M24" s="6">
        <f t="shared" si="3"/>
        <v>6</v>
      </c>
    </row>
    <row r="25" spans="2:13" ht="30" customHeight="1" outlineLevel="1" x14ac:dyDescent="0.2">
      <c r="B25" s="2">
        <v>40</v>
      </c>
      <c r="C25" s="7"/>
      <c r="D25" s="7">
        <v>3</v>
      </c>
      <c r="E25" s="47"/>
      <c r="F25" s="7"/>
      <c r="G25" s="42"/>
      <c r="H25" s="62">
        <v>2</v>
      </c>
      <c r="I25" s="7"/>
      <c r="J25" s="7"/>
      <c r="K25" s="8"/>
      <c r="L25" s="20"/>
      <c r="M25" s="6">
        <f t="shared" si="3"/>
        <v>5</v>
      </c>
    </row>
    <row r="26" spans="2:13" ht="30" customHeight="1" outlineLevel="1" x14ac:dyDescent="0.2">
      <c r="B26" s="2">
        <v>41</v>
      </c>
      <c r="C26" s="7"/>
      <c r="D26" s="7">
        <v>4</v>
      </c>
      <c r="E26" s="47"/>
      <c r="F26" s="7"/>
      <c r="G26" s="42"/>
      <c r="H26" s="62">
        <v>2</v>
      </c>
      <c r="I26" s="7"/>
      <c r="J26" s="7"/>
      <c r="K26" s="8"/>
      <c r="L26" s="20"/>
      <c r="M26" s="6">
        <f t="shared" si="3"/>
        <v>6</v>
      </c>
    </row>
    <row r="27" spans="2:13" ht="30" customHeight="1" outlineLevel="1" x14ac:dyDescent="0.2">
      <c r="B27" s="2">
        <v>42</v>
      </c>
      <c r="C27" s="7"/>
      <c r="D27" s="7">
        <v>7</v>
      </c>
      <c r="E27" s="47">
        <v>2</v>
      </c>
      <c r="F27" s="7"/>
      <c r="G27" s="42">
        <v>1</v>
      </c>
      <c r="H27" s="62">
        <v>4</v>
      </c>
      <c r="I27" s="7"/>
      <c r="J27" s="7"/>
      <c r="K27" s="8"/>
      <c r="L27" s="20"/>
      <c r="M27" s="6">
        <f t="shared" si="3"/>
        <v>14</v>
      </c>
    </row>
    <row r="28" spans="2:13" ht="30" customHeight="1" outlineLevel="1" x14ac:dyDescent="0.2">
      <c r="B28" s="2">
        <v>43</v>
      </c>
      <c r="C28" s="7"/>
      <c r="D28" s="7">
        <v>9</v>
      </c>
      <c r="E28" s="47">
        <v>2</v>
      </c>
      <c r="F28" s="7"/>
      <c r="G28" s="40"/>
      <c r="H28" s="62">
        <v>9</v>
      </c>
      <c r="I28" s="7"/>
      <c r="J28" s="7"/>
      <c r="K28" s="8"/>
      <c r="L28" s="20"/>
      <c r="M28" s="6">
        <f t="shared" si="3"/>
        <v>20</v>
      </c>
    </row>
    <row r="29" spans="2:13" ht="30" customHeight="1" outlineLevel="1" x14ac:dyDescent="0.2">
      <c r="B29" s="2">
        <v>44</v>
      </c>
      <c r="C29" s="7"/>
      <c r="D29" s="7">
        <v>4</v>
      </c>
      <c r="E29" s="47">
        <v>2</v>
      </c>
      <c r="F29" s="7"/>
      <c r="G29" s="40"/>
      <c r="H29" s="62"/>
      <c r="I29" s="7"/>
      <c r="J29" s="7"/>
      <c r="K29" s="8"/>
      <c r="L29" s="20"/>
      <c r="M29" s="6">
        <f t="shared" si="3"/>
        <v>6</v>
      </c>
    </row>
    <row r="30" spans="2:13" ht="30" customHeight="1" outlineLevel="1" x14ac:dyDescent="0.2">
      <c r="B30" s="2">
        <v>45</v>
      </c>
      <c r="C30" s="7"/>
      <c r="D30" s="7">
        <v>6</v>
      </c>
      <c r="E30" s="47">
        <v>1</v>
      </c>
      <c r="F30" s="7"/>
      <c r="G30" s="40"/>
      <c r="H30" s="62">
        <v>4</v>
      </c>
      <c r="I30" s="7"/>
      <c r="J30" s="7"/>
      <c r="K30" s="8"/>
      <c r="L30" s="20"/>
      <c r="M30" s="6">
        <f t="shared" si="3"/>
        <v>11</v>
      </c>
    </row>
    <row r="31" spans="2:13" ht="30" customHeight="1" outlineLevel="1" x14ac:dyDescent="0.2">
      <c r="B31" s="2">
        <v>46</v>
      </c>
      <c r="C31" s="7"/>
      <c r="D31" s="7">
        <v>5</v>
      </c>
      <c r="E31" s="47"/>
      <c r="F31" s="7"/>
      <c r="G31" s="40"/>
      <c r="H31" s="62"/>
      <c r="I31" s="7"/>
      <c r="J31" s="7"/>
      <c r="K31" s="8"/>
      <c r="L31" s="20"/>
      <c r="M31" s="6">
        <f t="shared" si="3"/>
        <v>5</v>
      </c>
    </row>
    <row r="32" spans="2:13" ht="30" customHeight="1" outlineLevel="1" x14ac:dyDescent="0.2">
      <c r="B32" s="3">
        <v>47</v>
      </c>
      <c r="C32" s="9"/>
      <c r="D32" s="9">
        <v>1</v>
      </c>
      <c r="E32" s="48"/>
      <c r="F32" s="9"/>
      <c r="G32" s="41">
        <v>1</v>
      </c>
      <c r="H32" s="63"/>
      <c r="I32" s="9"/>
      <c r="J32" s="9"/>
      <c r="K32" s="10"/>
      <c r="L32" s="21"/>
      <c r="M32" s="6">
        <f t="shared" si="3"/>
        <v>2</v>
      </c>
    </row>
    <row r="33" spans="2:13" ht="30" customHeight="1" outlineLevel="1" x14ac:dyDescent="0.2">
      <c r="B33" s="3">
        <v>48</v>
      </c>
      <c r="C33" s="9"/>
      <c r="D33" s="9"/>
      <c r="E33" s="48"/>
      <c r="F33" s="9"/>
      <c r="G33" s="41"/>
      <c r="H33" s="63"/>
      <c r="I33" s="9"/>
      <c r="J33" s="9"/>
      <c r="K33" s="10"/>
      <c r="L33" s="21"/>
      <c r="M33" s="6">
        <f t="shared" si="3"/>
        <v>0</v>
      </c>
    </row>
    <row r="34" spans="2:13" ht="30" customHeight="1" outlineLevel="1" thickBot="1" x14ac:dyDescent="0.25">
      <c r="B34" s="3">
        <v>50</v>
      </c>
      <c r="C34" s="9"/>
      <c r="D34" s="9"/>
      <c r="E34" s="48"/>
      <c r="F34" s="9"/>
      <c r="G34" s="41"/>
      <c r="H34" s="63"/>
      <c r="I34" s="9"/>
      <c r="J34" s="9"/>
      <c r="K34" s="10"/>
      <c r="L34" s="21"/>
      <c r="M34" s="6">
        <f t="shared" si="3"/>
        <v>0</v>
      </c>
    </row>
    <row r="35" spans="2:13" ht="30" customHeight="1" thickBot="1" x14ac:dyDescent="0.25">
      <c r="B35" s="12" t="s">
        <v>10</v>
      </c>
      <c r="C35" s="11">
        <f>SUM(C36:C50)</f>
        <v>0</v>
      </c>
      <c r="D35" s="31">
        <f t="shared" ref="D35:L35" si="4">SUM(D36:D50)</f>
        <v>9</v>
      </c>
      <c r="E35" s="31">
        <f t="shared" si="4"/>
        <v>13</v>
      </c>
      <c r="F35" s="31">
        <f t="shared" si="4"/>
        <v>0</v>
      </c>
      <c r="G35" s="31">
        <f t="shared" si="4"/>
        <v>0</v>
      </c>
      <c r="H35" s="31">
        <f t="shared" si="4"/>
        <v>21</v>
      </c>
      <c r="I35" s="31">
        <f t="shared" si="4"/>
        <v>0</v>
      </c>
      <c r="J35" s="31">
        <f t="shared" si="4"/>
        <v>0</v>
      </c>
      <c r="K35" s="31">
        <f t="shared" si="4"/>
        <v>0</v>
      </c>
      <c r="L35" s="31">
        <f t="shared" si="4"/>
        <v>0</v>
      </c>
      <c r="M35" s="11">
        <f>SUM(C35:L35)</f>
        <v>43</v>
      </c>
    </row>
    <row r="36" spans="2:13" ht="30" customHeight="1" outlineLevel="1" x14ac:dyDescent="0.2">
      <c r="B36" s="1">
        <v>35</v>
      </c>
      <c r="C36" s="4"/>
      <c r="D36" s="4">
        <v>1</v>
      </c>
      <c r="E36" s="49"/>
      <c r="F36" s="4"/>
      <c r="G36" s="35"/>
      <c r="H36" s="64"/>
      <c r="I36" s="4"/>
      <c r="J36" s="4"/>
      <c r="K36" s="5"/>
      <c r="L36" s="19"/>
      <c r="M36" s="6">
        <f>SUM(C36:L36)</f>
        <v>1</v>
      </c>
    </row>
    <row r="37" spans="2:13" ht="30" customHeight="1" outlineLevel="1" x14ac:dyDescent="0.2">
      <c r="B37" s="2">
        <v>36</v>
      </c>
      <c r="C37" s="7"/>
      <c r="D37" s="7"/>
      <c r="E37" s="50">
        <v>1</v>
      </c>
      <c r="F37" s="7"/>
      <c r="G37" s="38"/>
      <c r="H37" s="65"/>
      <c r="I37" s="7"/>
      <c r="J37" s="7"/>
      <c r="K37" s="8"/>
      <c r="L37" s="20"/>
      <c r="M37" s="6">
        <f t="shared" ref="M37:M50" si="5">SUM(C37:L37)</f>
        <v>1</v>
      </c>
    </row>
    <row r="38" spans="2:13" ht="30" customHeight="1" outlineLevel="1" x14ac:dyDescent="0.2">
      <c r="B38" s="2">
        <v>37</v>
      </c>
      <c r="C38" s="7"/>
      <c r="D38" s="7">
        <v>1</v>
      </c>
      <c r="E38" s="50"/>
      <c r="F38" s="7"/>
      <c r="G38" s="38"/>
      <c r="H38" s="65"/>
      <c r="I38" s="7"/>
      <c r="J38" s="7"/>
      <c r="K38" s="8"/>
      <c r="L38" s="20"/>
      <c r="M38" s="6">
        <f t="shared" si="5"/>
        <v>1</v>
      </c>
    </row>
    <row r="39" spans="2:13" ht="30" customHeight="1" outlineLevel="1" x14ac:dyDescent="0.2">
      <c r="B39" s="2">
        <v>38</v>
      </c>
      <c r="C39" s="7"/>
      <c r="D39" s="7">
        <v>1</v>
      </c>
      <c r="E39" s="50">
        <v>1</v>
      </c>
      <c r="F39" s="7"/>
      <c r="G39" s="38"/>
      <c r="H39" s="65"/>
      <c r="I39" s="7"/>
      <c r="J39" s="7"/>
      <c r="K39" s="8"/>
      <c r="L39" s="20"/>
      <c r="M39" s="6">
        <f t="shared" si="5"/>
        <v>2</v>
      </c>
    </row>
    <row r="40" spans="2:13" ht="30" customHeight="1" outlineLevel="1" x14ac:dyDescent="0.2">
      <c r="B40" s="2">
        <v>39</v>
      </c>
      <c r="C40" s="7"/>
      <c r="D40" s="7">
        <v>1</v>
      </c>
      <c r="E40" s="50">
        <v>1</v>
      </c>
      <c r="F40" s="7"/>
      <c r="G40" s="38"/>
      <c r="H40" s="65"/>
      <c r="I40" s="7"/>
      <c r="J40" s="7"/>
      <c r="K40" s="8"/>
      <c r="L40" s="20"/>
      <c r="M40" s="6">
        <f t="shared" si="5"/>
        <v>2</v>
      </c>
    </row>
    <row r="41" spans="2:13" ht="30" customHeight="1" outlineLevel="1" x14ac:dyDescent="0.2">
      <c r="B41" s="2">
        <v>40</v>
      </c>
      <c r="C41" s="7"/>
      <c r="D41" s="7"/>
      <c r="E41" s="50">
        <v>1</v>
      </c>
      <c r="F41" s="7"/>
      <c r="G41" s="38"/>
      <c r="H41" s="65">
        <v>2</v>
      </c>
      <c r="I41" s="7"/>
      <c r="J41" s="7"/>
      <c r="K41" s="8"/>
      <c r="L41" s="20"/>
      <c r="M41" s="6">
        <f t="shared" si="5"/>
        <v>3</v>
      </c>
    </row>
    <row r="42" spans="2:13" ht="30" customHeight="1" outlineLevel="1" x14ac:dyDescent="0.2">
      <c r="B42" s="2">
        <v>41</v>
      </c>
      <c r="C42" s="7"/>
      <c r="D42" s="7"/>
      <c r="E42" s="50">
        <v>1</v>
      </c>
      <c r="F42" s="7"/>
      <c r="G42" s="38"/>
      <c r="H42" s="65">
        <v>2</v>
      </c>
      <c r="I42" s="7"/>
      <c r="J42" s="7"/>
      <c r="K42" s="8"/>
      <c r="L42" s="20"/>
      <c r="M42" s="6">
        <f t="shared" si="5"/>
        <v>3</v>
      </c>
    </row>
    <row r="43" spans="2:13" ht="30" customHeight="1" outlineLevel="1" x14ac:dyDescent="0.2">
      <c r="B43" s="2">
        <v>42</v>
      </c>
      <c r="C43" s="7"/>
      <c r="D43" s="7">
        <v>4</v>
      </c>
      <c r="E43" s="50">
        <v>2</v>
      </c>
      <c r="F43" s="7"/>
      <c r="G43" s="38"/>
      <c r="H43" s="65">
        <v>4</v>
      </c>
      <c r="I43" s="7"/>
      <c r="J43" s="7"/>
      <c r="K43" s="8"/>
      <c r="L43" s="20"/>
      <c r="M43" s="6">
        <f t="shared" si="5"/>
        <v>10</v>
      </c>
    </row>
    <row r="44" spans="2:13" ht="30" customHeight="1" outlineLevel="1" x14ac:dyDescent="0.2">
      <c r="B44" s="2">
        <v>43</v>
      </c>
      <c r="C44" s="7"/>
      <c r="D44" s="7">
        <v>1</v>
      </c>
      <c r="E44" s="50">
        <v>3</v>
      </c>
      <c r="F44" s="7"/>
      <c r="G44" s="36"/>
      <c r="H44" s="65">
        <v>9</v>
      </c>
      <c r="I44" s="7"/>
      <c r="J44" s="7"/>
      <c r="K44" s="8"/>
      <c r="L44" s="20"/>
      <c r="M44" s="6">
        <f t="shared" si="5"/>
        <v>13</v>
      </c>
    </row>
    <row r="45" spans="2:13" ht="30" customHeight="1" outlineLevel="1" x14ac:dyDescent="0.2">
      <c r="B45" s="2">
        <v>44</v>
      </c>
      <c r="C45" s="7"/>
      <c r="D45" s="7"/>
      <c r="E45" s="50">
        <v>1</v>
      </c>
      <c r="F45" s="7"/>
      <c r="G45" s="36"/>
      <c r="H45" s="65"/>
      <c r="I45" s="7"/>
      <c r="J45" s="7"/>
      <c r="K45" s="8"/>
      <c r="L45" s="20"/>
      <c r="M45" s="6">
        <f t="shared" si="5"/>
        <v>1</v>
      </c>
    </row>
    <row r="46" spans="2:13" ht="30" customHeight="1" outlineLevel="1" x14ac:dyDescent="0.2">
      <c r="B46" s="2">
        <v>45</v>
      </c>
      <c r="C46" s="7"/>
      <c r="D46" s="7"/>
      <c r="E46" s="50">
        <v>1</v>
      </c>
      <c r="F46" s="7"/>
      <c r="G46" s="36"/>
      <c r="H46" s="65">
        <v>4</v>
      </c>
      <c r="I46" s="7"/>
      <c r="J46" s="7"/>
      <c r="K46" s="8"/>
      <c r="L46" s="20"/>
      <c r="M46" s="6">
        <f t="shared" si="5"/>
        <v>5</v>
      </c>
    </row>
    <row r="47" spans="2:13" ht="30" customHeight="1" outlineLevel="1" x14ac:dyDescent="0.2">
      <c r="B47" s="2">
        <v>46</v>
      </c>
      <c r="C47" s="7"/>
      <c r="D47" s="7"/>
      <c r="E47" s="50">
        <v>1</v>
      </c>
      <c r="F47" s="7"/>
      <c r="G47" s="36"/>
      <c r="H47" s="65"/>
      <c r="I47" s="7"/>
      <c r="J47" s="7"/>
      <c r="K47" s="8"/>
      <c r="L47" s="20"/>
      <c r="M47" s="6">
        <f t="shared" si="5"/>
        <v>1</v>
      </c>
    </row>
    <row r="48" spans="2:13" ht="30" customHeight="1" outlineLevel="1" x14ac:dyDescent="0.2">
      <c r="B48" s="3">
        <v>47</v>
      </c>
      <c r="C48" s="9"/>
      <c r="D48" s="9"/>
      <c r="E48" s="51"/>
      <c r="F48" s="9"/>
      <c r="G48" s="37"/>
      <c r="H48" s="66"/>
      <c r="I48" s="9"/>
      <c r="J48" s="9"/>
      <c r="K48" s="10"/>
      <c r="L48" s="20"/>
      <c r="M48" s="6">
        <f t="shared" si="5"/>
        <v>0</v>
      </c>
    </row>
    <row r="49" spans="2:13" ht="30" customHeight="1" outlineLevel="1" x14ac:dyDescent="0.2">
      <c r="B49" s="3">
        <v>48</v>
      </c>
      <c r="C49" s="9"/>
      <c r="D49" s="9"/>
      <c r="E49" s="51"/>
      <c r="F49" s="9"/>
      <c r="G49" s="37"/>
      <c r="H49" s="66"/>
      <c r="I49" s="9"/>
      <c r="J49" s="9"/>
      <c r="K49" s="10"/>
      <c r="L49" s="21"/>
      <c r="M49" s="6">
        <f t="shared" si="5"/>
        <v>0</v>
      </c>
    </row>
    <row r="50" spans="2:13" ht="30" customHeight="1" outlineLevel="1" x14ac:dyDescent="0.2">
      <c r="B50" s="3">
        <v>50</v>
      </c>
      <c r="C50" s="9"/>
      <c r="D50" s="9"/>
      <c r="E50" s="51"/>
      <c r="F50" s="9"/>
      <c r="G50" s="37"/>
      <c r="H50" s="66"/>
      <c r="I50" s="9"/>
      <c r="J50" s="9"/>
      <c r="K50" s="10"/>
      <c r="L50" s="21"/>
      <c r="M50" s="22">
        <f t="shared" si="5"/>
        <v>0</v>
      </c>
    </row>
    <row r="51" spans="2:13" ht="30" customHeight="1" outlineLevel="1" x14ac:dyDescent="0.2">
      <c r="B51" s="23"/>
      <c r="C51" s="24">
        <f>C35+C19+C3</f>
        <v>13</v>
      </c>
      <c r="D51" s="24">
        <f t="shared" ref="D51:M51" si="6">D35+D19+D3</f>
        <v>142</v>
      </c>
      <c r="E51" s="24">
        <f t="shared" si="6"/>
        <v>58</v>
      </c>
      <c r="F51" s="24">
        <f t="shared" si="6"/>
        <v>3</v>
      </c>
      <c r="G51" s="24">
        <f t="shared" si="6"/>
        <v>23</v>
      </c>
      <c r="H51" s="24">
        <f t="shared" si="6"/>
        <v>63</v>
      </c>
      <c r="I51" s="24">
        <f t="shared" si="6"/>
        <v>0</v>
      </c>
      <c r="J51" s="24">
        <f t="shared" si="6"/>
        <v>20</v>
      </c>
      <c r="K51" s="24">
        <f t="shared" si="6"/>
        <v>24</v>
      </c>
      <c r="L51" s="24">
        <f t="shared" si="6"/>
        <v>0</v>
      </c>
      <c r="M51" s="24">
        <f t="shared" si="6"/>
        <v>346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H3" sqref="H3:H11"/>
    </sheetView>
  </sheetViews>
  <sheetFormatPr defaultRowHeight="12.75" outlineLevelRow="1" x14ac:dyDescent="0.2"/>
  <cols>
    <col min="1" max="1" width="29.7109375" customWidth="1"/>
    <col min="6" max="6" width="12.5703125" customWidth="1"/>
    <col min="9" max="9" width="10.85546875" customWidth="1"/>
    <col min="11" max="11" width="14.140625" customWidth="1"/>
  </cols>
  <sheetData>
    <row r="1" spans="1:12" ht="48.75" customHeight="1" thickBot="1" x14ac:dyDescent="0.25">
      <c r="A1" s="14"/>
      <c r="B1" s="86" t="s">
        <v>0</v>
      </c>
      <c r="C1" s="86" t="s">
        <v>1</v>
      </c>
      <c r="D1" s="86" t="s">
        <v>2</v>
      </c>
      <c r="E1" s="86" t="s">
        <v>3</v>
      </c>
      <c r="F1" s="86" t="s">
        <v>4</v>
      </c>
      <c r="G1" s="86" t="s">
        <v>5</v>
      </c>
      <c r="H1" s="86" t="s">
        <v>6</v>
      </c>
      <c r="I1" s="86" t="s">
        <v>7</v>
      </c>
      <c r="J1" s="87" t="s">
        <v>8</v>
      </c>
      <c r="K1" s="88" t="s">
        <v>9</v>
      </c>
      <c r="L1" s="88" t="s">
        <v>11</v>
      </c>
    </row>
    <row r="2" spans="1:12" ht="23.25" customHeight="1" thickBot="1" x14ac:dyDescent="0.25">
      <c r="A2" s="67" t="s">
        <v>13</v>
      </c>
      <c r="B2" s="68">
        <f>SUM(B3:B17)</f>
        <v>16</v>
      </c>
      <c r="C2" s="68">
        <f t="shared" ref="C2:K2" si="0">SUM(C3:C17)</f>
        <v>34</v>
      </c>
      <c r="D2" s="68">
        <f t="shared" si="0"/>
        <v>38</v>
      </c>
      <c r="E2" s="68">
        <f t="shared" si="0"/>
        <v>3</v>
      </c>
      <c r="F2" s="68">
        <f t="shared" si="0"/>
        <v>14</v>
      </c>
      <c r="G2" s="68">
        <f t="shared" si="0"/>
        <v>10</v>
      </c>
      <c r="H2" s="68">
        <f t="shared" si="0"/>
        <v>0</v>
      </c>
      <c r="I2" s="68">
        <f t="shared" si="0"/>
        <v>14</v>
      </c>
      <c r="J2" s="68">
        <f t="shared" si="0"/>
        <v>0</v>
      </c>
      <c r="K2" s="68">
        <f t="shared" si="0"/>
        <v>0</v>
      </c>
      <c r="L2" s="68">
        <f>SUM(L3:L17)</f>
        <v>129</v>
      </c>
    </row>
    <row r="3" spans="1:12" ht="23.25" customHeight="1" outlineLevel="1" x14ac:dyDescent="0.2">
      <c r="A3" s="69">
        <v>35</v>
      </c>
      <c r="B3" s="70"/>
      <c r="C3" s="70"/>
      <c r="D3" s="70"/>
      <c r="E3" s="70"/>
      <c r="F3" s="70"/>
      <c r="G3" s="70"/>
      <c r="H3" s="70"/>
      <c r="I3" s="70"/>
      <c r="J3" s="71"/>
      <c r="K3" s="72"/>
      <c r="L3" s="73">
        <f>SUM(B3:K3)</f>
        <v>0</v>
      </c>
    </row>
    <row r="4" spans="1:12" ht="23.25" customHeight="1" outlineLevel="1" x14ac:dyDescent="0.2">
      <c r="A4" s="74">
        <v>36</v>
      </c>
      <c r="B4" s="75"/>
      <c r="C4" s="75">
        <v>3</v>
      </c>
      <c r="D4" s="75"/>
      <c r="E4" s="75"/>
      <c r="F4" s="75"/>
      <c r="G4" s="75"/>
      <c r="H4" s="75"/>
      <c r="I4" s="75"/>
      <c r="J4" s="76"/>
      <c r="K4" s="77"/>
      <c r="L4" s="73">
        <f t="shared" ref="L4:L17" si="1">SUM(B4:K4)</f>
        <v>3</v>
      </c>
    </row>
    <row r="5" spans="1:12" ht="23.25" customHeight="1" outlineLevel="1" x14ac:dyDescent="0.2">
      <c r="A5" s="74">
        <v>37</v>
      </c>
      <c r="B5" s="75"/>
      <c r="C5" s="75">
        <v>2</v>
      </c>
      <c r="D5" s="75">
        <v>1</v>
      </c>
      <c r="E5" s="75"/>
      <c r="F5" s="75"/>
      <c r="G5" s="75"/>
      <c r="H5" s="75"/>
      <c r="I5" s="75"/>
      <c r="J5" s="76"/>
      <c r="K5" s="77"/>
      <c r="L5" s="73">
        <f t="shared" si="1"/>
        <v>3</v>
      </c>
    </row>
    <row r="6" spans="1:12" ht="23.25" customHeight="1" outlineLevel="1" x14ac:dyDescent="0.2">
      <c r="A6" s="74">
        <v>38</v>
      </c>
      <c r="B6" s="75"/>
      <c r="C6" s="75">
        <v>2</v>
      </c>
      <c r="D6" s="75"/>
      <c r="E6" s="75"/>
      <c r="F6" s="75"/>
      <c r="G6" s="75"/>
      <c r="H6" s="75"/>
      <c r="I6" s="75"/>
      <c r="J6" s="76"/>
      <c r="K6" s="77"/>
      <c r="L6" s="73">
        <f t="shared" si="1"/>
        <v>2</v>
      </c>
    </row>
    <row r="7" spans="1:12" ht="23.25" customHeight="1" outlineLevel="1" x14ac:dyDescent="0.2">
      <c r="A7" s="74">
        <v>39</v>
      </c>
      <c r="B7" s="75"/>
      <c r="C7" s="75">
        <v>3</v>
      </c>
      <c r="D7" s="75"/>
      <c r="E7" s="75"/>
      <c r="F7" s="75">
        <v>4</v>
      </c>
      <c r="G7" s="75"/>
      <c r="H7" s="75"/>
      <c r="I7" s="75"/>
      <c r="J7" s="76"/>
      <c r="K7" s="77"/>
      <c r="L7" s="73">
        <f t="shared" si="1"/>
        <v>7</v>
      </c>
    </row>
    <row r="8" spans="1:12" ht="23.25" customHeight="1" outlineLevel="1" x14ac:dyDescent="0.2">
      <c r="A8" s="74">
        <v>40</v>
      </c>
      <c r="B8" s="75"/>
      <c r="C8" s="75">
        <v>2</v>
      </c>
      <c r="D8" s="75"/>
      <c r="E8" s="75">
        <v>1</v>
      </c>
      <c r="F8" s="75">
        <v>3</v>
      </c>
      <c r="G8" s="75"/>
      <c r="H8" s="75"/>
      <c r="I8" s="75">
        <v>1</v>
      </c>
      <c r="J8" s="76"/>
      <c r="K8" s="77"/>
      <c r="L8" s="73">
        <f t="shared" si="1"/>
        <v>7</v>
      </c>
    </row>
    <row r="9" spans="1:12" ht="23.25" customHeight="1" outlineLevel="1" x14ac:dyDescent="0.2">
      <c r="A9" s="74">
        <v>41</v>
      </c>
      <c r="B9" s="75"/>
      <c r="C9" s="75">
        <v>1</v>
      </c>
      <c r="D9" s="75">
        <v>5</v>
      </c>
      <c r="E9" s="75"/>
      <c r="F9" s="75"/>
      <c r="G9" s="75">
        <v>1</v>
      </c>
      <c r="H9" s="75"/>
      <c r="I9" s="75">
        <v>2</v>
      </c>
      <c r="J9" s="76"/>
      <c r="K9" s="77"/>
      <c r="L9" s="73">
        <f t="shared" si="1"/>
        <v>9</v>
      </c>
    </row>
    <row r="10" spans="1:12" ht="23.25" customHeight="1" outlineLevel="1" x14ac:dyDescent="0.2">
      <c r="A10" s="74">
        <v>42</v>
      </c>
      <c r="B10" s="75">
        <v>2</v>
      </c>
      <c r="C10" s="75">
        <v>5</v>
      </c>
      <c r="D10" s="75">
        <v>9</v>
      </c>
      <c r="E10" s="75">
        <v>2</v>
      </c>
      <c r="F10" s="75">
        <v>3</v>
      </c>
      <c r="G10" s="75">
        <v>1</v>
      </c>
      <c r="H10" s="75"/>
      <c r="I10" s="75">
        <v>3</v>
      </c>
      <c r="J10" s="76"/>
      <c r="K10" s="77"/>
      <c r="L10" s="73">
        <f t="shared" si="1"/>
        <v>25</v>
      </c>
    </row>
    <row r="11" spans="1:12" ht="23.25" customHeight="1" outlineLevel="1" x14ac:dyDescent="0.2">
      <c r="A11" s="74">
        <v>43</v>
      </c>
      <c r="B11" s="75">
        <v>6</v>
      </c>
      <c r="C11" s="75">
        <v>9</v>
      </c>
      <c r="D11" s="75">
        <v>9</v>
      </c>
      <c r="E11" s="75"/>
      <c r="F11" s="75"/>
      <c r="G11" s="75">
        <v>4</v>
      </c>
      <c r="H11" s="75"/>
      <c r="I11" s="75">
        <v>6</v>
      </c>
      <c r="J11" s="76"/>
      <c r="K11" s="77"/>
      <c r="L11" s="73">
        <f t="shared" si="1"/>
        <v>34</v>
      </c>
    </row>
    <row r="12" spans="1:12" ht="23.25" customHeight="1" outlineLevel="1" x14ac:dyDescent="0.2">
      <c r="A12" s="74">
        <v>44</v>
      </c>
      <c r="B12" s="75">
        <v>8</v>
      </c>
      <c r="C12" s="75">
        <v>6</v>
      </c>
      <c r="D12" s="75">
        <v>5</v>
      </c>
      <c r="E12" s="75"/>
      <c r="F12" s="75">
        <v>3</v>
      </c>
      <c r="G12" s="75">
        <v>3</v>
      </c>
      <c r="H12" s="75"/>
      <c r="I12" s="75">
        <v>1</v>
      </c>
      <c r="J12" s="76"/>
      <c r="K12" s="77"/>
      <c r="L12" s="73">
        <f t="shared" si="1"/>
        <v>26</v>
      </c>
    </row>
    <row r="13" spans="1:12" ht="23.25" customHeight="1" outlineLevel="1" x14ac:dyDescent="0.2">
      <c r="A13" s="74">
        <v>45</v>
      </c>
      <c r="B13" s="75"/>
      <c r="C13" s="75">
        <v>1</v>
      </c>
      <c r="D13" s="75">
        <v>5</v>
      </c>
      <c r="E13" s="75"/>
      <c r="F13" s="75"/>
      <c r="G13" s="75">
        <v>1</v>
      </c>
      <c r="H13" s="75"/>
      <c r="I13" s="75">
        <v>1</v>
      </c>
      <c r="J13" s="76"/>
      <c r="K13" s="77"/>
      <c r="L13" s="73">
        <f t="shared" si="1"/>
        <v>8</v>
      </c>
    </row>
    <row r="14" spans="1:12" ht="23.25" customHeight="1" outlineLevel="1" x14ac:dyDescent="0.2">
      <c r="A14" s="74">
        <v>46</v>
      </c>
      <c r="B14" s="75"/>
      <c r="C14" s="75"/>
      <c r="D14" s="75">
        <v>3</v>
      </c>
      <c r="E14" s="75"/>
      <c r="F14" s="75">
        <v>1</v>
      </c>
      <c r="G14" s="75"/>
      <c r="H14" s="75"/>
      <c r="I14" s="75"/>
      <c r="J14" s="76"/>
      <c r="K14" s="77"/>
      <c r="L14" s="73">
        <f t="shared" si="1"/>
        <v>4</v>
      </c>
    </row>
    <row r="15" spans="1:12" ht="23.25" customHeight="1" outlineLevel="1" x14ac:dyDescent="0.2">
      <c r="A15" s="78">
        <v>47</v>
      </c>
      <c r="B15" s="79"/>
      <c r="C15" s="79"/>
      <c r="D15" s="79">
        <v>1</v>
      </c>
      <c r="E15" s="79"/>
      <c r="F15" s="79"/>
      <c r="G15" s="79"/>
      <c r="H15" s="79"/>
      <c r="I15" s="79"/>
      <c r="J15" s="80"/>
      <c r="K15" s="77"/>
      <c r="L15" s="73">
        <f t="shared" si="1"/>
        <v>1</v>
      </c>
    </row>
    <row r="16" spans="1:12" ht="23.25" customHeight="1" outlineLevel="1" x14ac:dyDescent="0.2">
      <c r="A16" s="78">
        <v>48</v>
      </c>
      <c r="B16" s="79"/>
      <c r="C16" s="79"/>
      <c r="D16" s="79"/>
      <c r="E16" s="79"/>
      <c r="F16" s="79"/>
      <c r="G16" s="79"/>
      <c r="H16" s="79"/>
      <c r="I16" s="79"/>
      <c r="J16" s="80"/>
      <c r="K16" s="81"/>
      <c r="L16" s="73">
        <f t="shared" si="1"/>
        <v>0</v>
      </c>
    </row>
    <row r="17" spans="1:12" ht="23.25" customHeight="1" outlineLevel="1" thickBot="1" x14ac:dyDescent="0.25">
      <c r="A17" s="78">
        <v>50</v>
      </c>
      <c r="B17" s="79"/>
      <c r="C17" s="79"/>
      <c r="D17" s="79"/>
      <c r="E17" s="79"/>
      <c r="F17" s="79"/>
      <c r="G17" s="79"/>
      <c r="H17" s="79"/>
      <c r="I17" s="79"/>
      <c r="J17" s="80"/>
      <c r="K17" s="81"/>
      <c r="L17" s="73">
        <f t="shared" si="1"/>
        <v>0</v>
      </c>
    </row>
    <row r="18" spans="1:12" ht="22.5" customHeight="1" thickBot="1" x14ac:dyDescent="0.25">
      <c r="A18" s="67" t="s">
        <v>12</v>
      </c>
      <c r="B18" s="68">
        <f>SUM(B19:B33)</f>
        <v>0</v>
      </c>
      <c r="C18" s="68">
        <f t="shared" ref="C18:K18" si="2">SUM(C19:C33)</f>
        <v>0</v>
      </c>
      <c r="D18" s="68">
        <f t="shared" si="2"/>
        <v>0</v>
      </c>
      <c r="E18" s="68">
        <f t="shared" si="2"/>
        <v>3</v>
      </c>
      <c r="F18" s="68">
        <f>SUM(F19:F33)</f>
        <v>0</v>
      </c>
      <c r="G18" s="68">
        <f t="shared" ref="G18:I18" si="3">SUM(G19:G33)</f>
        <v>0</v>
      </c>
      <c r="H18" s="68">
        <f t="shared" si="3"/>
        <v>0</v>
      </c>
      <c r="I18" s="68">
        <f t="shared" si="3"/>
        <v>0</v>
      </c>
      <c r="J18" s="68">
        <f t="shared" si="2"/>
        <v>0</v>
      </c>
      <c r="K18" s="68">
        <f t="shared" si="2"/>
        <v>0</v>
      </c>
      <c r="L18" s="68">
        <f>SUM(L19:L33)</f>
        <v>3</v>
      </c>
    </row>
    <row r="19" spans="1:12" ht="22.5" customHeight="1" outlineLevel="1" x14ac:dyDescent="0.2">
      <c r="A19" s="69">
        <v>35</v>
      </c>
      <c r="B19" s="70"/>
      <c r="C19" s="70"/>
      <c r="D19" s="70"/>
      <c r="E19" s="70"/>
      <c r="F19" s="70"/>
      <c r="G19" s="70"/>
      <c r="H19" s="70"/>
      <c r="I19" s="70"/>
      <c r="J19" s="71"/>
      <c r="K19" s="72"/>
      <c r="L19" s="73">
        <f>SUM(B19:K19)</f>
        <v>0</v>
      </c>
    </row>
    <row r="20" spans="1:12" ht="22.5" customHeight="1" outlineLevel="1" x14ac:dyDescent="0.2">
      <c r="A20" s="74">
        <v>36</v>
      </c>
      <c r="B20" s="75"/>
      <c r="C20" s="75"/>
      <c r="D20" s="75"/>
      <c r="E20" s="75"/>
      <c r="F20" s="82"/>
      <c r="G20" s="75"/>
      <c r="H20" s="75"/>
      <c r="I20" s="75"/>
      <c r="J20" s="76"/>
      <c r="K20" s="72"/>
      <c r="L20" s="73">
        <f t="shared" ref="L20:L33" si="4">SUM(B20:K20)</f>
        <v>0</v>
      </c>
    </row>
    <row r="21" spans="1:12" ht="22.5" customHeight="1" outlineLevel="1" x14ac:dyDescent="0.2">
      <c r="A21" s="74">
        <v>37</v>
      </c>
      <c r="B21" s="75"/>
      <c r="C21" s="75"/>
      <c r="D21" s="75"/>
      <c r="E21" s="75"/>
      <c r="F21" s="82"/>
      <c r="G21" s="75"/>
      <c r="H21" s="75"/>
      <c r="I21" s="75"/>
      <c r="J21" s="82"/>
      <c r="K21" s="72"/>
      <c r="L21" s="73">
        <f t="shared" si="4"/>
        <v>0</v>
      </c>
    </row>
    <row r="22" spans="1:12" ht="22.5" customHeight="1" outlineLevel="1" x14ac:dyDescent="0.2">
      <c r="A22" s="74">
        <v>38</v>
      </c>
      <c r="B22" s="75"/>
      <c r="C22" s="75"/>
      <c r="D22" s="75"/>
      <c r="E22" s="75"/>
      <c r="F22" s="82"/>
      <c r="G22" s="75"/>
      <c r="H22" s="75"/>
      <c r="I22" s="75"/>
      <c r="J22" s="76"/>
      <c r="K22" s="72"/>
      <c r="L22" s="73">
        <f t="shared" si="4"/>
        <v>0</v>
      </c>
    </row>
    <row r="23" spans="1:12" ht="22.5" customHeight="1" outlineLevel="1" x14ac:dyDescent="0.2">
      <c r="A23" s="74">
        <v>39</v>
      </c>
      <c r="B23" s="75"/>
      <c r="C23" s="75"/>
      <c r="D23" s="75"/>
      <c r="E23" s="75"/>
      <c r="F23" s="82"/>
      <c r="G23" s="75"/>
      <c r="H23" s="75"/>
      <c r="I23" s="75"/>
      <c r="J23" s="76"/>
      <c r="K23" s="72"/>
      <c r="L23" s="73">
        <f t="shared" si="4"/>
        <v>0</v>
      </c>
    </row>
    <row r="24" spans="1:12" ht="22.5" customHeight="1" outlineLevel="1" x14ac:dyDescent="0.2">
      <c r="A24" s="74">
        <v>40</v>
      </c>
      <c r="B24" s="75"/>
      <c r="C24" s="75"/>
      <c r="D24" s="75"/>
      <c r="E24" s="75">
        <v>1</v>
      </c>
      <c r="F24" s="82"/>
      <c r="G24" s="75"/>
      <c r="H24" s="75"/>
      <c r="I24" s="75"/>
      <c r="J24" s="76"/>
      <c r="K24" s="77"/>
      <c r="L24" s="73">
        <f t="shared" si="4"/>
        <v>1</v>
      </c>
    </row>
    <row r="25" spans="1:12" ht="22.5" customHeight="1" outlineLevel="1" x14ac:dyDescent="0.2">
      <c r="A25" s="74">
        <v>41</v>
      </c>
      <c r="B25" s="75"/>
      <c r="C25" s="75"/>
      <c r="D25" s="75"/>
      <c r="E25" s="75"/>
      <c r="F25" s="82"/>
      <c r="G25" s="75"/>
      <c r="H25" s="75"/>
      <c r="I25" s="75"/>
      <c r="J25" s="76"/>
      <c r="K25" s="77"/>
      <c r="L25" s="73">
        <f t="shared" si="4"/>
        <v>0</v>
      </c>
    </row>
    <row r="26" spans="1:12" ht="22.5" customHeight="1" outlineLevel="1" x14ac:dyDescent="0.2">
      <c r="A26" s="74">
        <v>42</v>
      </c>
      <c r="B26" s="75"/>
      <c r="C26" s="75"/>
      <c r="D26" s="75"/>
      <c r="E26" s="75">
        <v>2</v>
      </c>
      <c r="F26" s="82"/>
      <c r="G26" s="75"/>
      <c r="H26" s="75"/>
      <c r="I26" s="75"/>
      <c r="J26" s="76"/>
      <c r="K26" s="77"/>
      <c r="L26" s="73">
        <f t="shared" si="4"/>
        <v>2</v>
      </c>
    </row>
    <row r="27" spans="1:12" ht="22.5" customHeight="1" outlineLevel="1" x14ac:dyDescent="0.2">
      <c r="A27" s="74">
        <v>43</v>
      </c>
      <c r="B27" s="75"/>
      <c r="C27" s="75"/>
      <c r="D27" s="75"/>
      <c r="E27" s="75"/>
      <c r="F27" s="75"/>
      <c r="G27" s="75"/>
      <c r="H27" s="75"/>
      <c r="I27" s="75"/>
      <c r="J27" s="76"/>
      <c r="K27" s="77"/>
      <c r="L27" s="73">
        <f t="shared" si="4"/>
        <v>0</v>
      </c>
    </row>
    <row r="28" spans="1:12" ht="22.5" customHeight="1" outlineLevel="1" x14ac:dyDescent="0.2">
      <c r="A28" s="74">
        <v>44</v>
      </c>
      <c r="B28" s="75"/>
      <c r="C28" s="75"/>
      <c r="D28" s="75"/>
      <c r="E28" s="75"/>
      <c r="F28" s="75"/>
      <c r="G28" s="75"/>
      <c r="H28" s="75"/>
      <c r="I28" s="75"/>
      <c r="J28" s="76"/>
      <c r="K28" s="77"/>
      <c r="L28" s="73">
        <f t="shared" si="4"/>
        <v>0</v>
      </c>
    </row>
    <row r="29" spans="1:12" ht="22.5" customHeight="1" outlineLevel="1" x14ac:dyDescent="0.2">
      <c r="A29" s="74">
        <v>45</v>
      </c>
      <c r="B29" s="75"/>
      <c r="C29" s="75"/>
      <c r="D29" s="75"/>
      <c r="E29" s="75"/>
      <c r="F29" s="75"/>
      <c r="G29" s="75"/>
      <c r="H29" s="75"/>
      <c r="I29" s="75"/>
      <c r="J29" s="76"/>
      <c r="K29" s="77"/>
      <c r="L29" s="73">
        <f t="shared" si="4"/>
        <v>0</v>
      </c>
    </row>
    <row r="30" spans="1:12" ht="22.5" customHeight="1" outlineLevel="1" x14ac:dyDescent="0.2">
      <c r="A30" s="74">
        <v>46</v>
      </c>
      <c r="B30" s="75"/>
      <c r="C30" s="75"/>
      <c r="D30" s="75"/>
      <c r="E30" s="75"/>
      <c r="F30" s="75"/>
      <c r="G30" s="75"/>
      <c r="H30" s="75"/>
      <c r="I30" s="75"/>
      <c r="J30" s="76"/>
      <c r="K30" s="77"/>
      <c r="L30" s="73">
        <f t="shared" si="4"/>
        <v>0</v>
      </c>
    </row>
    <row r="31" spans="1:12" ht="22.5" customHeight="1" outlineLevel="1" x14ac:dyDescent="0.2">
      <c r="A31" s="78">
        <v>47</v>
      </c>
      <c r="B31" s="79"/>
      <c r="C31" s="79"/>
      <c r="D31" s="79"/>
      <c r="E31" s="79"/>
      <c r="F31" s="79"/>
      <c r="G31" s="79"/>
      <c r="H31" s="79"/>
      <c r="I31" s="79"/>
      <c r="J31" s="80"/>
      <c r="K31" s="81"/>
      <c r="L31" s="73">
        <f t="shared" si="4"/>
        <v>0</v>
      </c>
    </row>
    <row r="32" spans="1:12" ht="22.5" customHeight="1" outlineLevel="1" x14ac:dyDescent="0.2">
      <c r="A32" s="78">
        <v>48</v>
      </c>
      <c r="B32" s="79"/>
      <c r="C32" s="79"/>
      <c r="D32" s="79"/>
      <c r="E32" s="79"/>
      <c r="F32" s="79"/>
      <c r="G32" s="79"/>
      <c r="H32" s="79"/>
      <c r="I32" s="79"/>
      <c r="J32" s="80"/>
      <c r="K32" s="81"/>
      <c r="L32" s="73">
        <f t="shared" si="4"/>
        <v>0</v>
      </c>
    </row>
    <row r="33" spans="1:12" ht="22.5" customHeight="1" outlineLevel="1" thickBot="1" x14ac:dyDescent="0.25">
      <c r="A33" s="78">
        <v>50</v>
      </c>
      <c r="B33" s="79"/>
      <c r="C33" s="79"/>
      <c r="D33" s="79"/>
      <c r="E33" s="79"/>
      <c r="F33" s="79"/>
      <c r="G33" s="79"/>
      <c r="H33" s="79"/>
      <c r="I33" s="79"/>
      <c r="J33" s="80"/>
      <c r="K33" s="81"/>
      <c r="L33" s="73">
        <f t="shared" si="4"/>
        <v>0</v>
      </c>
    </row>
    <row r="34" spans="1:12" ht="22.5" customHeight="1" thickBot="1" x14ac:dyDescent="0.25">
      <c r="A34" s="67" t="s">
        <v>10</v>
      </c>
      <c r="B34" s="68">
        <f t="shared" ref="B34:L34" si="5">SUM(B35:B49)</f>
        <v>7</v>
      </c>
      <c r="C34" s="68">
        <f t="shared" si="5"/>
        <v>0</v>
      </c>
      <c r="D34" s="68">
        <f t="shared" si="5"/>
        <v>38</v>
      </c>
      <c r="E34" s="68">
        <f t="shared" si="5"/>
        <v>0</v>
      </c>
      <c r="F34" s="68">
        <f t="shared" si="5"/>
        <v>14</v>
      </c>
      <c r="G34" s="68">
        <f t="shared" si="5"/>
        <v>0</v>
      </c>
      <c r="H34" s="68">
        <f t="shared" si="5"/>
        <v>0</v>
      </c>
      <c r="I34" s="68">
        <f t="shared" si="5"/>
        <v>0</v>
      </c>
      <c r="J34" s="68">
        <f t="shared" si="5"/>
        <v>0</v>
      </c>
      <c r="K34" s="68">
        <f t="shared" si="5"/>
        <v>0</v>
      </c>
      <c r="L34" s="68">
        <f t="shared" si="5"/>
        <v>59</v>
      </c>
    </row>
    <row r="35" spans="1:12" ht="22.5" customHeight="1" outlineLevel="1" x14ac:dyDescent="0.2">
      <c r="A35" s="69">
        <v>35</v>
      </c>
      <c r="B35" s="70"/>
      <c r="C35" s="70"/>
      <c r="D35" s="70"/>
      <c r="E35" s="70"/>
      <c r="F35" s="70"/>
      <c r="G35" s="70"/>
      <c r="H35" s="70"/>
      <c r="I35" s="70"/>
      <c r="J35" s="71"/>
      <c r="K35" s="72"/>
      <c r="L35" s="73">
        <f>SUM(B35:K35)</f>
        <v>0</v>
      </c>
    </row>
    <row r="36" spans="1:12" ht="22.5" customHeight="1" outlineLevel="1" x14ac:dyDescent="0.2">
      <c r="A36" s="74">
        <v>36</v>
      </c>
      <c r="B36" s="75"/>
      <c r="C36" s="75"/>
      <c r="D36" s="75"/>
      <c r="E36" s="75"/>
      <c r="F36" s="75"/>
      <c r="G36" s="75"/>
      <c r="H36" s="75"/>
      <c r="I36" s="75"/>
      <c r="J36" s="76"/>
      <c r="K36" s="77"/>
      <c r="L36" s="73">
        <f t="shared" ref="L36:L49" si="6">SUM(B36:K36)</f>
        <v>0</v>
      </c>
    </row>
    <row r="37" spans="1:12" ht="22.5" customHeight="1" outlineLevel="1" x14ac:dyDescent="0.2">
      <c r="A37" s="74">
        <v>37</v>
      </c>
      <c r="B37" s="75"/>
      <c r="C37" s="75"/>
      <c r="D37" s="75">
        <v>1</v>
      </c>
      <c r="E37" s="75"/>
      <c r="F37" s="75"/>
      <c r="G37" s="75"/>
      <c r="H37" s="75"/>
      <c r="I37" s="75"/>
      <c r="J37" s="76"/>
      <c r="K37" s="77"/>
      <c r="L37" s="73">
        <f t="shared" si="6"/>
        <v>1</v>
      </c>
    </row>
    <row r="38" spans="1:12" ht="22.5" customHeight="1" outlineLevel="1" x14ac:dyDescent="0.2">
      <c r="A38" s="74">
        <v>38</v>
      </c>
      <c r="B38" s="75"/>
      <c r="C38" s="75"/>
      <c r="D38" s="75"/>
      <c r="E38" s="75"/>
      <c r="F38" s="75"/>
      <c r="G38" s="75"/>
      <c r="H38" s="75"/>
      <c r="I38" s="75"/>
      <c r="J38" s="76"/>
      <c r="K38" s="77"/>
      <c r="L38" s="73">
        <f t="shared" si="6"/>
        <v>0</v>
      </c>
    </row>
    <row r="39" spans="1:12" ht="22.5" customHeight="1" outlineLevel="1" x14ac:dyDescent="0.2">
      <c r="A39" s="74">
        <v>39</v>
      </c>
      <c r="B39" s="75"/>
      <c r="C39" s="75"/>
      <c r="D39" s="75"/>
      <c r="E39" s="75"/>
      <c r="F39" s="75">
        <v>4</v>
      </c>
      <c r="G39" s="75"/>
      <c r="H39" s="75"/>
      <c r="I39" s="75"/>
      <c r="J39" s="76"/>
      <c r="K39" s="77"/>
      <c r="L39" s="73">
        <f t="shared" si="6"/>
        <v>4</v>
      </c>
    </row>
    <row r="40" spans="1:12" ht="22.5" customHeight="1" outlineLevel="1" x14ac:dyDescent="0.2">
      <c r="A40" s="74">
        <v>40</v>
      </c>
      <c r="B40" s="75"/>
      <c r="C40" s="75"/>
      <c r="D40" s="75"/>
      <c r="E40" s="75"/>
      <c r="F40" s="75">
        <v>3</v>
      </c>
      <c r="G40" s="75"/>
      <c r="H40" s="75"/>
      <c r="I40" s="75"/>
      <c r="J40" s="76"/>
      <c r="K40" s="77"/>
      <c r="L40" s="73">
        <f t="shared" si="6"/>
        <v>3</v>
      </c>
    </row>
    <row r="41" spans="1:12" ht="22.5" customHeight="1" outlineLevel="1" x14ac:dyDescent="0.2">
      <c r="A41" s="74">
        <v>41</v>
      </c>
      <c r="B41" s="75"/>
      <c r="C41" s="75"/>
      <c r="D41" s="75">
        <v>5</v>
      </c>
      <c r="E41" s="75"/>
      <c r="F41" s="75"/>
      <c r="G41" s="75"/>
      <c r="H41" s="75"/>
      <c r="I41" s="75"/>
      <c r="J41" s="76"/>
      <c r="K41" s="77"/>
      <c r="L41" s="73">
        <f t="shared" si="6"/>
        <v>5</v>
      </c>
    </row>
    <row r="42" spans="1:12" ht="22.5" customHeight="1" outlineLevel="1" x14ac:dyDescent="0.2">
      <c r="A42" s="74">
        <v>42</v>
      </c>
      <c r="B42" s="75"/>
      <c r="C42" s="75"/>
      <c r="D42" s="75">
        <v>9</v>
      </c>
      <c r="E42" s="75"/>
      <c r="F42" s="75">
        <v>3</v>
      </c>
      <c r="G42" s="75"/>
      <c r="H42" s="75"/>
      <c r="I42" s="75"/>
      <c r="J42" s="76"/>
      <c r="K42" s="77"/>
      <c r="L42" s="73">
        <f t="shared" si="6"/>
        <v>12</v>
      </c>
    </row>
    <row r="43" spans="1:12" ht="22.5" customHeight="1" outlineLevel="1" x14ac:dyDescent="0.2">
      <c r="A43" s="74">
        <v>43</v>
      </c>
      <c r="B43" s="75">
        <v>3</v>
      </c>
      <c r="C43" s="75"/>
      <c r="D43" s="75">
        <v>9</v>
      </c>
      <c r="E43" s="75"/>
      <c r="F43" s="75"/>
      <c r="G43" s="75"/>
      <c r="H43" s="75"/>
      <c r="I43" s="75"/>
      <c r="J43" s="76"/>
      <c r="K43" s="77"/>
      <c r="L43" s="73">
        <f t="shared" si="6"/>
        <v>12</v>
      </c>
    </row>
    <row r="44" spans="1:12" ht="22.5" customHeight="1" outlineLevel="1" x14ac:dyDescent="0.2">
      <c r="A44" s="74">
        <v>44</v>
      </c>
      <c r="B44" s="75">
        <v>4</v>
      </c>
      <c r="C44" s="75"/>
      <c r="D44" s="75">
        <v>5</v>
      </c>
      <c r="E44" s="75"/>
      <c r="F44" s="75">
        <v>3</v>
      </c>
      <c r="G44" s="75"/>
      <c r="H44" s="75"/>
      <c r="I44" s="75"/>
      <c r="J44" s="76"/>
      <c r="K44" s="77"/>
      <c r="L44" s="73">
        <f t="shared" si="6"/>
        <v>12</v>
      </c>
    </row>
    <row r="45" spans="1:12" ht="22.5" customHeight="1" outlineLevel="1" x14ac:dyDescent="0.2">
      <c r="A45" s="74">
        <v>45</v>
      </c>
      <c r="B45" s="75"/>
      <c r="C45" s="75"/>
      <c r="D45" s="75">
        <v>5</v>
      </c>
      <c r="E45" s="75"/>
      <c r="F45" s="75"/>
      <c r="G45" s="75"/>
      <c r="H45" s="75"/>
      <c r="I45" s="75"/>
      <c r="J45" s="76"/>
      <c r="K45" s="77"/>
      <c r="L45" s="73">
        <f t="shared" si="6"/>
        <v>5</v>
      </c>
    </row>
    <row r="46" spans="1:12" ht="22.5" customHeight="1" outlineLevel="1" x14ac:dyDescent="0.2">
      <c r="A46" s="74">
        <v>46</v>
      </c>
      <c r="B46" s="75"/>
      <c r="C46" s="75"/>
      <c r="D46" s="75">
        <v>3</v>
      </c>
      <c r="E46" s="75"/>
      <c r="F46" s="75">
        <v>1</v>
      </c>
      <c r="G46" s="75"/>
      <c r="H46" s="75"/>
      <c r="I46" s="75"/>
      <c r="J46" s="76"/>
      <c r="K46" s="77"/>
      <c r="L46" s="73">
        <f t="shared" si="6"/>
        <v>4</v>
      </c>
    </row>
    <row r="47" spans="1:12" ht="22.5" customHeight="1" outlineLevel="1" x14ac:dyDescent="0.2">
      <c r="A47" s="78">
        <v>47</v>
      </c>
      <c r="B47" s="79"/>
      <c r="C47" s="79"/>
      <c r="D47" s="79">
        <v>1</v>
      </c>
      <c r="E47" s="79"/>
      <c r="F47" s="79"/>
      <c r="G47" s="79"/>
      <c r="H47" s="79"/>
      <c r="I47" s="79"/>
      <c r="J47" s="80"/>
      <c r="K47" s="77"/>
      <c r="L47" s="73">
        <f t="shared" si="6"/>
        <v>1</v>
      </c>
    </row>
    <row r="48" spans="1:12" ht="22.5" customHeight="1" outlineLevel="1" x14ac:dyDescent="0.2">
      <c r="A48" s="78">
        <v>48</v>
      </c>
      <c r="B48" s="79"/>
      <c r="C48" s="79"/>
      <c r="D48" s="79"/>
      <c r="E48" s="79"/>
      <c r="F48" s="79"/>
      <c r="G48" s="79"/>
      <c r="H48" s="79"/>
      <c r="I48" s="79"/>
      <c r="J48" s="80"/>
      <c r="K48" s="81"/>
      <c r="L48" s="73">
        <f t="shared" si="6"/>
        <v>0</v>
      </c>
    </row>
    <row r="49" spans="1:12" ht="22.5" customHeight="1" outlineLevel="1" x14ac:dyDescent="0.2">
      <c r="A49" s="78">
        <v>50</v>
      </c>
      <c r="B49" s="79"/>
      <c r="C49" s="79"/>
      <c r="D49" s="79"/>
      <c r="E49" s="79"/>
      <c r="F49" s="79"/>
      <c r="G49" s="79"/>
      <c r="H49" s="79"/>
      <c r="I49" s="79"/>
      <c r="J49" s="80"/>
      <c r="K49" s="81"/>
      <c r="L49" s="83">
        <f t="shared" si="6"/>
        <v>0</v>
      </c>
    </row>
    <row r="50" spans="1:12" x14ac:dyDescent="0.2">
      <c r="A50" s="84"/>
      <c r="B50" s="85">
        <f>B34+B18+B2</f>
        <v>23</v>
      </c>
      <c r="C50" s="85">
        <f t="shared" ref="C50:L50" si="7">C34+C18+C2</f>
        <v>34</v>
      </c>
      <c r="D50" s="85">
        <f t="shared" si="7"/>
        <v>76</v>
      </c>
      <c r="E50" s="85">
        <f t="shared" si="7"/>
        <v>6</v>
      </c>
      <c r="F50" s="85">
        <f t="shared" si="7"/>
        <v>28</v>
      </c>
      <c r="G50" s="85">
        <f t="shared" si="7"/>
        <v>10</v>
      </c>
      <c r="H50" s="85">
        <f t="shared" si="7"/>
        <v>0</v>
      </c>
      <c r="I50" s="85">
        <f t="shared" si="7"/>
        <v>14</v>
      </c>
      <c r="J50" s="85">
        <f t="shared" si="7"/>
        <v>0</v>
      </c>
      <c r="K50" s="85">
        <f t="shared" si="7"/>
        <v>0</v>
      </c>
      <c r="L50" s="85">
        <f t="shared" si="7"/>
        <v>191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workbookViewId="0">
      <selection activeCell="P45" sqref="P45"/>
    </sheetView>
  </sheetViews>
  <sheetFormatPr defaultRowHeight="12.75" outlineLevelRow="1" x14ac:dyDescent="0.2"/>
  <cols>
    <col min="1" max="1" width="27.7109375" customWidth="1"/>
    <col min="2" max="2" width="10.42578125" customWidth="1"/>
    <col min="3" max="3" width="9.28515625" customWidth="1"/>
    <col min="4" max="5" width="11" customWidth="1"/>
    <col min="6" max="6" width="15" bestFit="1" customWidth="1"/>
    <col min="7" max="7" width="10.85546875" customWidth="1"/>
    <col min="8" max="8" width="13.5703125" bestFit="1" customWidth="1"/>
    <col min="9" max="9" width="14.7109375" bestFit="1" customWidth="1"/>
    <col min="10" max="10" width="14.42578125" customWidth="1"/>
    <col min="11" max="11" width="12.28515625" style="18" bestFit="1" customWidth="1"/>
    <col min="12" max="12" width="6.85546875" bestFit="1" customWidth="1"/>
  </cols>
  <sheetData>
    <row r="1" spans="1:12" ht="13.5" thickBot="1" x14ac:dyDescent="0.25"/>
    <row r="2" spans="1:12" ht="34.5" thickBot="1" x14ac:dyDescent="0.25">
      <c r="A2" s="89"/>
      <c r="B2" s="86" t="s">
        <v>0</v>
      </c>
      <c r="C2" s="86" t="s">
        <v>1</v>
      </c>
      <c r="D2" s="86" t="s">
        <v>2</v>
      </c>
      <c r="E2" s="86" t="s">
        <v>3</v>
      </c>
      <c r="F2" s="86" t="s">
        <v>4</v>
      </c>
      <c r="G2" s="86" t="s">
        <v>5</v>
      </c>
      <c r="H2" s="86" t="s">
        <v>6</v>
      </c>
      <c r="I2" s="86" t="s">
        <v>7</v>
      </c>
      <c r="J2" s="87" t="s">
        <v>8</v>
      </c>
      <c r="K2" s="88" t="s">
        <v>9</v>
      </c>
      <c r="L2" s="88" t="s">
        <v>11</v>
      </c>
    </row>
    <row r="3" spans="1:12" ht="23.25" customHeight="1" thickBot="1" x14ac:dyDescent="0.25">
      <c r="A3" s="67" t="s">
        <v>13</v>
      </c>
      <c r="B3" s="68">
        <f>SUM(B4:B18)</f>
        <v>22</v>
      </c>
      <c r="C3" s="68">
        <f t="shared" ref="C3:K3" si="0">SUM(C4:C18)</f>
        <v>99</v>
      </c>
      <c r="D3" s="68">
        <f t="shared" si="0"/>
        <v>0</v>
      </c>
      <c r="E3" s="68">
        <f t="shared" si="0"/>
        <v>0</v>
      </c>
      <c r="F3" s="68">
        <f t="shared" si="0"/>
        <v>28</v>
      </c>
      <c r="G3" s="68">
        <f t="shared" si="0"/>
        <v>17</v>
      </c>
      <c r="H3" s="68">
        <f t="shared" si="0"/>
        <v>0</v>
      </c>
      <c r="I3" s="68">
        <f t="shared" si="0"/>
        <v>23</v>
      </c>
      <c r="J3" s="68">
        <f t="shared" si="0"/>
        <v>16</v>
      </c>
      <c r="K3" s="68">
        <f t="shared" si="0"/>
        <v>18</v>
      </c>
      <c r="L3" s="68">
        <f>SUM(L4:L18)</f>
        <v>223</v>
      </c>
    </row>
    <row r="4" spans="1:12" ht="23.25" customHeight="1" outlineLevel="1" x14ac:dyDescent="0.2">
      <c r="A4" s="69">
        <v>35</v>
      </c>
      <c r="B4" s="70"/>
      <c r="C4" s="70"/>
      <c r="D4" s="70"/>
      <c r="E4" s="70"/>
      <c r="F4" s="70"/>
      <c r="G4" s="70"/>
      <c r="H4" s="70"/>
      <c r="I4" s="70"/>
      <c r="J4" s="71"/>
      <c r="K4" s="72"/>
      <c r="L4" s="73">
        <f>SUM(B4:K4)</f>
        <v>0</v>
      </c>
    </row>
    <row r="5" spans="1:12" ht="23.25" customHeight="1" outlineLevel="1" x14ac:dyDescent="0.2">
      <c r="A5" s="74">
        <v>36</v>
      </c>
      <c r="B5" s="75"/>
      <c r="C5" s="75">
        <v>4</v>
      </c>
      <c r="D5" s="75"/>
      <c r="E5" s="75"/>
      <c r="F5" s="75"/>
      <c r="G5" s="75"/>
      <c r="H5" s="75"/>
      <c r="I5" s="75"/>
      <c r="J5" s="76"/>
      <c r="K5" s="77"/>
      <c r="L5" s="73">
        <f t="shared" ref="L5:L18" si="1">SUM(B5:K5)</f>
        <v>4</v>
      </c>
    </row>
    <row r="6" spans="1:12" ht="23.25" customHeight="1" outlineLevel="1" x14ac:dyDescent="0.2">
      <c r="A6" s="74">
        <v>37</v>
      </c>
      <c r="B6" s="75"/>
      <c r="C6" s="75">
        <v>2</v>
      </c>
      <c r="D6" s="75"/>
      <c r="E6" s="75"/>
      <c r="F6" s="75">
        <v>1</v>
      </c>
      <c r="G6" s="75"/>
      <c r="H6" s="75"/>
      <c r="I6" s="75"/>
      <c r="J6" s="76"/>
      <c r="K6" s="77"/>
      <c r="L6" s="73">
        <f t="shared" si="1"/>
        <v>3</v>
      </c>
    </row>
    <row r="7" spans="1:12" ht="23.25" customHeight="1" outlineLevel="1" x14ac:dyDescent="0.2">
      <c r="A7" s="74">
        <v>38</v>
      </c>
      <c r="B7" s="75"/>
      <c r="C7" s="75">
        <v>9</v>
      </c>
      <c r="D7" s="75"/>
      <c r="E7" s="75"/>
      <c r="F7" s="75"/>
      <c r="G7" s="75">
        <v>1</v>
      </c>
      <c r="H7" s="75"/>
      <c r="I7" s="75">
        <v>1</v>
      </c>
      <c r="J7" s="76"/>
      <c r="K7" s="77">
        <v>1</v>
      </c>
      <c r="L7" s="73">
        <f t="shared" si="1"/>
        <v>12</v>
      </c>
    </row>
    <row r="8" spans="1:12" ht="23.25" customHeight="1" outlineLevel="1" x14ac:dyDescent="0.2">
      <c r="A8" s="74">
        <v>39</v>
      </c>
      <c r="B8" s="75"/>
      <c r="C8" s="75">
        <v>7</v>
      </c>
      <c r="D8" s="75"/>
      <c r="E8" s="75"/>
      <c r="F8" s="75"/>
      <c r="G8" s="75"/>
      <c r="H8" s="75"/>
      <c r="I8" s="75"/>
      <c r="J8" s="76"/>
      <c r="K8" s="77">
        <v>1</v>
      </c>
      <c r="L8" s="73">
        <f t="shared" si="1"/>
        <v>8</v>
      </c>
    </row>
    <row r="9" spans="1:12" ht="23.25" customHeight="1" outlineLevel="1" x14ac:dyDescent="0.2">
      <c r="A9" s="74">
        <v>40</v>
      </c>
      <c r="B9" s="75"/>
      <c r="C9" s="75">
        <v>7</v>
      </c>
      <c r="D9" s="75"/>
      <c r="E9" s="75"/>
      <c r="F9" s="75">
        <f>1+1+1+1</f>
        <v>4</v>
      </c>
      <c r="G9" s="75"/>
      <c r="H9" s="75"/>
      <c r="I9" s="75"/>
      <c r="J9" s="76"/>
      <c r="K9" s="77">
        <v>2</v>
      </c>
      <c r="L9" s="73">
        <f t="shared" si="1"/>
        <v>13</v>
      </c>
    </row>
    <row r="10" spans="1:12" ht="23.25" customHeight="1" outlineLevel="1" x14ac:dyDescent="0.2">
      <c r="A10" s="74">
        <v>41</v>
      </c>
      <c r="B10" s="75">
        <v>3</v>
      </c>
      <c r="C10" s="75">
        <v>10</v>
      </c>
      <c r="D10" s="75"/>
      <c r="E10" s="75"/>
      <c r="F10" s="75">
        <f>1+1</f>
        <v>2</v>
      </c>
      <c r="G10" s="75">
        <v>1</v>
      </c>
      <c r="H10" s="75"/>
      <c r="I10" s="75">
        <v>5</v>
      </c>
      <c r="J10" s="76"/>
      <c r="K10" s="77">
        <v>3</v>
      </c>
      <c r="L10" s="73">
        <f t="shared" si="1"/>
        <v>24</v>
      </c>
    </row>
    <row r="11" spans="1:12" ht="23.25" customHeight="1" outlineLevel="1" x14ac:dyDescent="0.2">
      <c r="A11" s="74">
        <v>42</v>
      </c>
      <c r="B11" s="75">
        <v>11</v>
      </c>
      <c r="C11" s="75">
        <v>12</v>
      </c>
      <c r="D11" s="75"/>
      <c r="E11" s="75"/>
      <c r="F11" s="75">
        <f>1+1+1+1+1+1+1</f>
        <v>7</v>
      </c>
      <c r="G11" s="75">
        <v>5</v>
      </c>
      <c r="H11" s="75"/>
      <c r="I11" s="75">
        <v>8</v>
      </c>
      <c r="J11" s="76">
        <v>4</v>
      </c>
      <c r="K11" s="77">
        <v>3</v>
      </c>
      <c r="L11" s="73">
        <f t="shared" si="1"/>
        <v>50</v>
      </c>
    </row>
    <row r="12" spans="1:12" ht="23.25" customHeight="1" outlineLevel="1" x14ac:dyDescent="0.2">
      <c r="A12" s="74">
        <v>43</v>
      </c>
      <c r="B12" s="75">
        <v>4</v>
      </c>
      <c r="C12" s="75">
        <v>26</v>
      </c>
      <c r="D12" s="75"/>
      <c r="E12" s="75"/>
      <c r="F12" s="75">
        <f>1+1+1+1+1+1</f>
        <v>6</v>
      </c>
      <c r="G12" s="75">
        <v>1</v>
      </c>
      <c r="H12" s="75"/>
      <c r="I12" s="75">
        <v>5</v>
      </c>
      <c r="J12" s="76">
        <v>10</v>
      </c>
      <c r="K12" s="77">
        <v>3</v>
      </c>
      <c r="L12" s="73">
        <f t="shared" si="1"/>
        <v>55</v>
      </c>
    </row>
    <row r="13" spans="1:12" ht="23.25" customHeight="1" outlineLevel="1" x14ac:dyDescent="0.2">
      <c r="A13" s="74">
        <v>44</v>
      </c>
      <c r="B13" s="75">
        <v>2</v>
      </c>
      <c r="C13" s="75">
        <v>11</v>
      </c>
      <c r="D13" s="75"/>
      <c r="E13" s="75"/>
      <c r="F13" s="75">
        <f>1+1+1+1</f>
        <v>4</v>
      </c>
      <c r="G13" s="75">
        <v>3</v>
      </c>
      <c r="H13" s="75"/>
      <c r="I13" s="75">
        <v>3</v>
      </c>
      <c r="J13" s="76">
        <v>1</v>
      </c>
      <c r="K13" s="77">
        <v>3</v>
      </c>
      <c r="L13" s="73">
        <f t="shared" si="1"/>
        <v>27</v>
      </c>
    </row>
    <row r="14" spans="1:12" ht="23.25" customHeight="1" outlineLevel="1" x14ac:dyDescent="0.2">
      <c r="A14" s="74">
        <v>45</v>
      </c>
      <c r="B14" s="75">
        <v>2</v>
      </c>
      <c r="C14" s="75">
        <v>4</v>
      </c>
      <c r="D14" s="75"/>
      <c r="E14" s="75"/>
      <c r="F14" s="75">
        <f>1+1+1</f>
        <v>3</v>
      </c>
      <c r="G14" s="75">
        <v>4</v>
      </c>
      <c r="H14" s="75"/>
      <c r="I14" s="75">
        <v>1</v>
      </c>
      <c r="J14" s="76">
        <v>1</v>
      </c>
      <c r="K14" s="77">
        <v>2</v>
      </c>
      <c r="L14" s="73">
        <f t="shared" si="1"/>
        <v>17</v>
      </c>
    </row>
    <row r="15" spans="1:12" ht="23.25" customHeight="1" outlineLevel="1" x14ac:dyDescent="0.2">
      <c r="A15" s="74">
        <v>46</v>
      </c>
      <c r="B15" s="75"/>
      <c r="C15" s="75">
        <v>5</v>
      </c>
      <c r="D15" s="75"/>
      <c r="E15" s="75"/>
      <c r="F15" s="75">
        <f>1</f>
        <v>1</v>
      </c>
      <c r="G15" s="75">
        <v>1</v>
      </c>
      <c r="H15" s="75"/>
      <c r="I15" s="75"/>
      <c r="J15" s="76"/>
      <c r="K15" s="77"/>
      <c r="L15" s="73">
        <f t="shared" si="1"/>
        <v>7</v>
      </c>
    </row>
    <row r="16" spans="1:12" ht="23.25" customHeight="1" outlineLevel="1" x14ac:dyDescent="0.2">
      <c r="A16" s="78">
        <v>47</v>
      </c>
      <c r="B16" s="79"/>
      <c r="C16" s="79">
        <v>1</v>
      </c>
      <c r="D16" s="79"/>
      <c r="E16" s="79"/>
      <c r="F16" s="79"/>
      <c r="G16" s="79">
        <v>1</v>
      </c>
      <c r="H16" s="79"/>
      <c r="I16" s="79"/>
      <c r="J16" s="80"/>
      <c r="K16" s="77"/>
      <c r="L16" s="73">
        <f t="shared" si="1"/>
        <v>2</v>
      </c>
    </row>
    <row r="17" spans="1:12" ht="23.25" customHeight="1" outlineLevel="1" x14ac:dyDescent="0.2">
      <c r="A17" s="78">
        <v>48</v>
      </c>
      <c r="B17" s="79"/>
      <c r="C17" s="79">
        <v>1</v>
      </c>
      <c r="D17" s="79"/>
      <c r="E17" s="79"/>
      <c r="F17" s="79"/>
      <c r="G17" s="79"/>
      <c r="H17" s="79"/>
      <c r="I17" s="79"/>
      <c r="J17" s="80"/>
      <c r="K17" s="81"/>
      <c r="L17" s="73">
        <f t="shared" si="1"/>
        <v>1</v>
      </c>
    </row>
    <row r="18" spans="1:12" ht="23.25" customHeight="1" outlineLevel="1" thickBot="1" x14ac:dyDescent="0.25">
      <c r="A18" s="78">
        <v>50</v>
      </c>
      <c r="B18" s="79"/>
      <c r="C18" s="79"/>
      <c r="D18" s="79"/>
      <c r="E18" s="79"/>
      <c r="F18" s="79"/>
      <c r="G18" s="79"/>
      <c r="H18" s="79"/>
      <c r="I18" s="79"/>
      <c r="J18" s="80"/>
      <c r="K18" s="81"/>
      <c r="L18" s="73">
        <f t="shared" si="1"/>
        <v>0</v>
      </c>
    </row>
    <row r="19" spans="1:12" ht="23.25" customHeight="1" thickBot="1" x14ac:dyDescent="0.25">
      <c r="A19" s="67" t="s">
        <v>12</v>
      </c>
      <c r="B19" s="68">
        <f>SUM(B20:B34)</f>
        <v>22</v>
      </c>
      <c r="C19" s="68">
        <f t="shared" ref="C19:K19" si="2">SUM(C20:C34)</f>
        <v>49</v>
      </c>
      <c r="D19" s="68">
        <f t="shared" si="2"/>
        <v>0</v>
      </c>
      <c r="E19" s="68">
        <f t="shared" si="2"/>
        <v>0</v>
      </c>
      <c r="F19" s="68">
        <f>SUM(F20:F34)</f>
        <v>8</v>
      </c>
      <c r="G19" s="68">
        <f t="shared" si="2"/>
        <v>17</v>
      </c>
      <c r="H19" s="68">
        <f t="shared" si="2"/>
        <v>0</v>
      </c>
      <c r="I19" s="68">
        <f t="shared" si="2"/>
        <v>23</v>
      </c>
      <c r="J19" s="68">
        <f t="shared" si="2"/>
        <v>0</v>
      </c>
      <c r="K19" s="68">
        <f t="shared" si="2"/>
        <v>3</v>
      </c>
      <c r="L19" s="68">
        <f>SUM(L20:L34)</f>
        <v>122</v>
      </c>
    </row>
    <row r="20" spans="1:12" ht="23.25" customHeight="1" outlineLevel="1" x14ac:dyDescent="0.2">
      <c r="A20" s="69">
        <v>35</v>
      </c>
      <c r="B20" s="70"/>
      <c r="C20" s="70"/>
      <c r="D20" s="70"/>
      <c r="E20" s="70"/>
      <c r="F20" s="70"/>
      <c r="G20" s="70"/>
      <c r="H20" s="70"/>
      <c r="I20" s="70"/>
      <c r="J20" s="71"/>
      <c r="K20" s="72"/>
      <c r="L20" s="73">
        <f>SUM(B20:K20)</f>
        <v>0</v>
      </c>
    </row>
    <row r="21" spans="1:12" ht="23.25" customHeight="1" outlineLevel="1" x14ac:dyDescent="0.2">
      <c r="A21" s="74">
        <v>36</v>
      </c>
      <c r="B21" s="75"/>
      <c r="C21" s="75">
        <v>3</v>
      </c>
      <c r="D21" s="75"/>
      <c r="E21" s="75"/>
      <c r="F21" s="82"/>
      <c r="G21" s="75"/>
      <c r="H21" s="75"/>
      <c r="I21" s="75"/>
      <c r="J21" s="76"/>
      <c r="K21" s="72"/>
      <c r="L21" s="73">
        <f t="shared" ref="L21:L34" si="3">SUM(B21:K21)</f>
        <v>3</v>
      </c>
    </row>
    <row r="22" spans="1:12" ht="23.25" customHeight="1" outlineLevel="1" x14ac:dyDescent="0.2">
      <c r="A22" s="74">
        <v>37</v>
      </c>
      <c r="B22" s="75"/>
      <c r="C22" s="75"/>
      <c r="D22" s="75"/>
      <c r="E22" s="75"/>
      <c r="F22" s="82"/>
      <c r="G22" s="75"/>
      <c r="H22" s="75"/>
      <c r="I22" s="75"/>
      <c r="J22" s="82"/>
      <c r="K22" s="72"/>
      <c r="L22" s="73">
        <f t="shared" si="3"/>
        <v>0</v>
      </c>
    </row>
    <row r="23" spans="1:12" ht="23.25" customHeight="1" outlineLevel="1" x14ac:dyDescent="0.2">
      <c r="A23" s="74">
        <v>38</v>
      </c>
      <c r="B23" s="75"/>
      <c r="C23" s="75">
        <v>6</v>
      </c>
      <c r="D23" s="75"/>
      <c r="E23" s="75"/>
      <c r="F23" s="82"/>
      <c r="G23" s="75">
        <v>1</v>
      </c>
      <c r="H23" s="75"/>
      <c r="I23" s="75">
        <v>1</v>
      </c>
      <c r="J23" s="76"/>
      <c r="K23" s="72"/>
      <c r="L23" s="73">
        <f t="shared" si="3"/>
        <v>8</v>
      </c>
    </row>
    <row r="24" spans="1:12" ht="23.25" customHeight="1" outlineLevel="1" x14ac:dyDescent="0.2">
      <c r="A24" s="74">
        <v>39</v>
      </c>
      <c r="B24" s="75"/>
      <c r="C24" s="75">
        <v>7</v>
      </c>
      <c r="D24" s="75"/>
      <c r="E24" s="75"/>
      <c r="F24" s="82"/>
      <c r="G24" s="75"/>
      <c r="H24" s="75"/>
      <c r="I24" s="75"/>
      <c r="J24" s="76"/>
      <c r="K24" s="72"/>
      <c r="L24" s="73">
        <f t="shared" si="3"/>
        <v>7</v>
      </c>
    </row>
    <row r="25" spans="1:12" ht="23.25" customHeight="1" outlineLevel="1" x14ac:dyDescent="0.2">
      <c r="A25" s="74">
        <v>40</v>
      </c>
      <c r="B25" s="75"/>
      <c r="C25" s="75">
        <v>5</v>
      </c>
      <c r="D25" s="75"/>
      <c r="E25" s="75"/>
      <c r="F25" s="82">
        <f>1+1</f>
        <v>2</v>
      </c>
      <c r="G25" s="75"/>
      <c r="H25" s="75"/>
      <c r="I25" s="75"/>
      <c r="J25" s="76"/>
      <c r="K25" s="77"/>
      <c r="L25" s="73">
        <f t="shared" si="3"/>
        <v>7</v>
      </c>
    </row>
    <row r="26" spans="1:12" ht="23.25" customHeight="1" outlineLevel="1" x14ac:dyDescent="0.2">
      <c r="A26" s="74">
        <v>41</v>
      </c>
      <c r="B26" s="75">
        <v>3</v>
      </c>
      <c r="C26" s="75">
        <v>5</v>
      </c>
      <c r="D26" s="75"/>
      <c r="E26" s="75"/>
      <c r="F26" s="82"/>
      <c r="G26" s="75">
        <v>1</v>
      </c>
      <c r="H26" s="75"/>
      <c r="I26" s="75">
        <v>5</v>
      </c>
      <c r="J26" s="76"/>
      <c r="K26" s="77"/>
      <c r="L26" s="73">
        <f t="shared" si="3"/>
        <v>14</v>
      </c>
    </row>
    <row r="27" spans="1:12" ht="23.25" customHeight="1" outlineLevel="1" x14ac:dyDescent="0.2">
      <c r="A27" s="74">
        <v>42</v>
      </c>
      <c r="B27" s="75">
        <v>11</v>
      </c>
      <c r="C27" s="75">
        <v>3</v>
      </c>
      <c r="D27" s="75"/>
      <c r="E27" s="75"/>
      <c r="F27" s="82">
        <f>1+1</f>
        <v>2</v>
      </c>
      <c r="G27" s="75">
        <v>5</v>
      </c>
      <c r="H27" s="75"/>
      <c r="I27" s="75">
        <v>8</v>
      </c>
      <c r="J27" s="76"/>
      <c r="K27" s="77">
        <v>1</v>
      </c>
      <c r="L27" s="73">
        <f t="shared" si="3"/>
        <v>30</v>
      </c>
    </row>
    <row r="28" spans="1:12" ht="23.25" customHeight="1" outlineLevel="1" x14ac:dyDescent="0.2">
      <c r="A28" s="74">
        <v>43</v>
      </c>
      <c r="B28" s="75">
        <v>4</v>
      </c>
      <c r="C28" s="75">
        <v>14</v>
      </c>
      <c r="D28" s="75"/>
      <c r="E28" s="75"/>
      <c r="F28" s="75">
        <f>1+1</f>
        <v>2</v>
      </c>
      <c r="G28" s="75">
        <v>1</v>
      </c>
      <c r="H28" s="75"/>
      <c r="I28" s="75">
        <v>5</v>
      </c>
      <c r="J28" s="76"/>
      <c r="K28" s="77">
        <v>1</v>
      </c>
      <c r="L28" s="73">
        <f t="shared" si="3"/>
        <v>27</v>
      </c>
    </row>
    <row r="29" spans="1:12" ht="23.25" customHeight="1" outlineLevel="1" x14ac:dyDescent="0.2">
      <c r="A29" s="74">
        <v>44</v>
      </c>
      <c r="B29" s="75">
        <v>2</v>
      </c>
      <c r="C29" s="75">
        <v>3</v>
      </c>
      <c r="D29" s="75"/>
      <c r="E29" s="75"/>
      <c r="F29" s="75">
        <f>1+1</f>
        <v>2</v>
      </c>
      <c r="G29" s="75">
        <v>3</v>
      </c>
      <c r="H29" s="75"/>
      <c r="I29" s="75">
        <v>3</v>
      </c>
      <c r="J29" s="76"/>
      <c r="K29" s="77">
        <v>1</v>
      </c>
      <c r="L29" s="73">
        <f t="shared" si="3"/>
        <v>14</v>
      </c>
    </row>
    <row r="30" spans="1:12" ht="23.25" customHeight="1" outlineLevel="1" x14ac:dyDescent="0.2">
      <c r="A30" s="74">
        <v>45</v>
      </c>
      <c r="B30" s="75">
        <v>2</v>
      </c>
      <c r="C30" s="75">
        <v>1</v>
      </c>
      <c r="D30" s="75"/>
      <c r="E30" s="75"/>
      <c r="F30" s="75"/>
      <c r="G30" s="75">
        <v>4</v>
      </c>
      <c r="H30" s="75"/>
      <c r="I30" s="75">
        <v>1</v>
      </c>
      <c r="J30" s="76"/>
      <c r="K30" s="77"/>
      <c r="L30" s="73">
        <f t="shared" si="3"/>
        <v>8</v>
      </c>
    </row>
    <row r="31" spans="1:12" ht="23.25" customHeight="1" outlineLevel="1" x14ac:dyDescent="0.2">
      <c r="A31" s="74">
        <v>46</v>
      </c>
      <c r="B31" s="75"/>
      <c r="C31" s="75">
        <v>2</v>
      </c>
      <c r="D31" s="75"/>
      <c r="E31" s="75"/>
      <c r="F31" s="75"/>
      <c r="G31" s="75">
        <v>1</v>
      </c>
      <c r="H31" s="75"/>
      <c r="I31" s="75"/>
      <c r="J31" s="76"/>
      <c r="K31" s="77"/>
      <c r="L31" s="73">
        <f t="shared" si="3"/>
        <v>3</v>
      </c>
    </row>
    <row r="32" spans="1:12" ht="23.25" customHeight="1" outlineLevel="1" x14ac:dyDescent="0.2">
      <c r="A32" s="78">
        <v>47</v>
      </c>
      <c r="B32" s="79"/>
      <c r="C32" s="79"/>
      <c r="D32" s="79"/>
      <c r="E32" s="79"/>
      <c r="F32" s="79"/>
      <c r="G32" s="79">
        <v>1</v>
      </c>
      <c r="H32" s="79"/>
      <c r="I32" s="79"/>
      <c r="J32" s="80"/>
      <c r="K32" s="81"/>
      <c r="L32" s="73">
        <f t="shared" si="3"/>
        <v>1</v>
      </c>
    </row>
    <row r="33" spans="1:12" ht="23.25" customHeight="1" outlineLevel="1" x14ac:dyDescent="0.2">
      <c r="A33" s="78">
        <v>48</v>
      </c>
      <c r="B33" s="79"/>
      <c r="C33" s="79"/>
      <c r="D33" s="79"/>
      <c r="E33" s="79"/>
      <c r="F33" s="79"/>
      <c r="G33" s="79"/>
      <c r="H33" s="79"/>
      <c r="I33" s="79"/>
      <c r="J33" s="80"/>
      <c r="K33" s="81"/>
      <c r="L33" s="73">
        <f t="shared" si="3"/>
        <v>0</v>
      </c>
    </row>
    <row r="34" spans="1:12" ht="23.25" customHeight="1" outlineLevel="1" thickBot="1" x14ac:dyDescent="0.25">
      <c r="A34" s="78">
        <v>50</v>
      </c>
      <c r="B34" s="79"/>
      <c r="C34" s="79"/>
      <c r="D34" s="79"/>
      <c r="E34" s="79"/>
      <c r="F34" s="79"/>
      <c r="G34" s="79"/>
      <c r="H34" s="79"/>
      <c r="I34" s="79"/>
      <c r="J34" s="80"/>
      <c r="K34" s="81"/>
      <c r="L34" s="73">
        <f t="shared" si="3"/>
        <v>0</v>
      </c>
    </row>
    <row r="35" spans="1:12" ht="23.25" customHeight="1" thickBot="1" x14ac:dyDescent="0.25">
      <c r="A35" s="67" t="s">
        <v>10</v>
      </c>
      <c r="B35" s="68">
        <f t="shared" ref="B35:L35" si="4">SUM(B36:B50)</f>
        <v>5</v>
      </c>
      <c r="C35" s="68">
        <f t="shared" si="4"/>
        <v>4</v>
      </c>
      <c r="D35" s="68">
        <f t="shared" si="4"/>
        <v>84</v>
      </c>
      <c r="E35" s="68">
        <f t="shared" si="4"/>
        <v>0</v>
      </c>
      <c r="F35" s="68">
        <f t="shared" si="4"/>
        <v>15</v>
      </c>
      <c r="G35" s="68">
        <f t="shared" si="4"/>
        <v>17</v>
      </c>
      <c r="H35" s="68">
        <f t="shared" si="4"/>
        <v>4</v>
      </c>
      <c r="I35" s="68">
        <f t="shared" si="4"/>
        <v>0</v>
      </c>
      <c r="J35" s="68">
        <f t="shared" si="4"/>
        <v>3</v>
      </c>
      <c r="K35" s="68">
        <f t="shared" si="4"/>
        <v>0</v>
      </c>
      <c r="L35" s="68">
        <f t="shared" si="4"/>
        <v>132</v>
      </c>
    </row>
    <row r="36" spans="1:12" ht="23.25" customHeight="1" outlineLevel="1" x14ac:dyDescent="0.2">
      <c r="A36" s="69">
        <v>35</v>
      </c>
      <c r="B36" s="70"/>
      <c r="C36" s="70"/>
      <c r="D36" s="70"/>
      <c r="E36" s="70"/>
      <c r="F36" s="70"/>
      <c r="G36" s="70"/>
      <c r="H36" s="70"/>
      <c r="I36" s="70"/>
      <c r="J36" s="71"/>
      <c r="K36" s="72"/>
      <c r="L36" s="73">
        <f>SUM(B36:K36)</f>
        <v>0</v>
      </c>
    </row>
    <row r="37" spans="1:12" ht="23.25" customHeight="1" outlineLevel="1" x14ac:dyDescent="0.2">
      <c r="A37" s="74">
        <v>36</v>
      </c>
      <c r="B37" s="75"/>
      <c r="C37" s="75"/>
      <c r="D37" s="75"/>
      <c r="E37" s="75"/>
      <c r="F37" s="75"/>
      <c r="G37" s="75"/>
      <c r="H37" s="75"/>
      <c r="I37" s="75"/>
      <c r="J37" s="76"/>
      <c r="K37" s="77"/>
      <c r="L37" s="73">
        <f t="shared" ref="L37:L50" si="5">SUM(B37:K37)</f>
        <v>0</v>
      </c>
    </row>
    <row r="38" spans="1:12" ht="23.25" customHeight="1" outlineLevel="1" x14ac:dyDescent="0.2">
      <c r="A38" s="74">
        <v>37</v>
      </c>
      <c r="B38" s="75"/>
      <c r="C38" s="75"/>
      <c r="D38" s="75"/>
      <c r="E38" s="75"/>
      <c r="F38" s="75"/>
      <c r="G38" s="75"/>
      <c r="H38" s="75">
        <v>2</v>
      </c>
      <c r="I38" s="75"/>
      <c r="J38" s="76"/>
      <c r="K38" s="77"/>
      <c r="L38" s="73">
        <f t="shared" si="5"/>
        <v>2</v>
      </c>
    </row>
    <row r="39" spans="1:12" ht="23.25" customHeight="1" outlineLevel="1" x14ac:dyDescent="0.2">
      <c r="A39" s="74">
        <v>38</v>
      </c>
      <c r="B39" s="75"/>
      <c r="C39" s="75"/>
      <c r="D39" s="75"/>
      <c r="E39" s="75"/>
      <c r="F39" s="75"/>
      <c r="G39" s="75">
        <v>1</v>
      </c>
      <c r="H39" s="75"/>
      <c r="I39" s="75"/>
      <c r="J39" s="76"/>
      <c r="K39" s="77"/>
      <c r="L39" s="73">
        <f t="shared" si="5"/>
        <v>1</v>
      </c>
    </row>
    <row r="40" spans="1:12" ht="23.25" customHeight="1" outlineLevel="1" x14ac:dyDescent="0.2">
      <c r="A40" s="74">
        <v>39</v>
      </c>
      <c r="B40" s="75"/>
      <c r="C40" s="75"/>
      <c r="D40" s="75"/>
      <c r="E40" s="75"/>
      <c r="F40" s="75"/>
      <c r="G40" s="75"/>
      <c r="H40" s="75">
        <v>2</v>
      </c>
      <c r="I40" s="75"/>
      <c r="J40" s="76"/>
      <c r="K40" s="77"/>
      <c r="L40" s="73">
        <f t="shared" si="5"/>
        <v>2</v>
      </c>
    </row>
    <row r="41" spans="1:12" ht="23.25" customHeight="1" outlineLevel="1" x14ac:dyDescent="0.2">
      <c r="A41" s="74">
        <v>40</v>
      </c>
      <c r="B41" s="75"/>
      <c r="C41" s="75"/>
      <c r="D41" s="75"/>
      <c r="E41" s="75"/>
      <c r="F41" s="75">
        <f>1+1</f>
        <v>2</v>
      </c>
      <c r="G41" s="75"/>
      <c r="H41" s="75"/>
      <c r="I41" s="75"/>
      <c r="J41" s="76"/>
      <c r="K41" s="77"/>
      <c r="L41" s="73">
        <f t="shared" si="5"/>
        <v>2</v>
      </c>
    </row>
    <row r="42" spans="1:12" ht="23.25" customHeight="1" outlineLevel="1" x14ac:dyDescent="0.2">
      <c r="A42" s="74">
        <v>41</v>
      </c>
      <c r="B42" s="75">
        <v>1</v>
      </c>
      <c r="C42" s="75">
        <v>2</v>
      </c>
      <c r="D42" s="75">
        <v>3</v>
      </c>
      <c r="E42" s="75"/>
      <c r="F42" s="75">
        <f>1+1</f>
        <v>2</v>
      </c>
      <c r="G42" s="75">
        <v>1</v>
      </c>
      <c r="H42" s="75"/>
      <c r="I42" s="75"/>
      <c r="J42" s="76"/>
      <c r="K42" s="77"/>
      <c r="L42" s="73">
        <f t="shared" si="5"/>
        <v>9</v>
      </c>
    </row>
    <row r="43" spans="1:12" ht="23.25" customHeight="1" outlineLevel="1" x14ac:dyDescent="0.2">
      <c r="A43" s="74">
        <v>42</v>
      </c>
      <c r="B43" s="75">
        <v>1</v>
      </c>
      <c r="C43" s="75">
        <v>2</v>
      </c>
      <c r="D43" s="75">
        <v>11</v>
      </c>
      <c r="E43" s="75"/>
      <c r="F43" s="75">
        <f>1+1+1+1</f>
        <v>4</v>
      </c>
      <c r="G43" s="75">
        <v>5</v>
      </c>
      <c r="H43" s="75"/>
      <c r="I43" s="75"/>
      <c r="J43" s="76">
        <v>2</v>
      </c>
      <c r="K43" s="77"/>
      <c r="L43" s="73">
        <f t="shared" si="5"/>
        <v>25</v>
      </c>
    </row>
    <row r="44" spans="1:12" ht="23.25" customHeight="1" outlineLevel="1" x14ac:dyDescent="0.2">
      <c r="A44" s="74">
        <v>43</v>
      </c>
      <c r="B44" s="75">
        <v>1</v>
      </c>
      <c r="C44" s="75"/>
      <c r="D44" s="75">
        <v>28</v>
      </c>
      <c r="E44" s="75"/>
      <c r="F44" s="75">
        <f>1+1</f>
        <v>2</v>
      </c>
      <c r="G44" s="75">
        <v>1</v>
      </c>
      <c r="H44" s="75"/>
      <c r="I44" s="75"/>
      <c r="J44" s="76"/>
      <c r="K44" s="77"/>
      <c r="L44" s="73">
        <f t="shared" si="5"/>
        <v>32</v>
      </c>
    </row>
    <row r="45" spans="1:12" ht="23.25" customHeight="1" outlineLevel="1" x14ac:dyDescent="0.2">
      <c r="A45" s="74">
        <v>44</v>
      </c>
      <c r="B45" s="75">
        <v>1</v>
      </c>
      <c r="C45" s="75"/>
      <c r="D45" s="75">
        <v>20</v>
      </c>
      <c r="E45" s="75"/>
      <c r="F45" s="75">
        <f>1+1</f>
        <v>2</v>
      </c>
      <c r="G45" s="75">
        <v>3</v>
      </c>
      <c r="H45" s="75"/>
      <c r="I45" s="75"/>
      <c r="J45" s="76">
        <v>1</v>
      </c>
      <c r="K45" s="77"/>
      <c r="L45" s="73">
        <f t="shared" si="5"/>
        <v>27</v>
      </c>
    </row>
    <row r="46" spans="1:12" ht="23.25" customHeight="1" outlineLevel="1" x14ac:dyDescent="0.2">
      <c r="A46" s="74">
        <v>45</v>
      </c>
      <c r="B46" s="75">
        <v>1</v>
      </c>
      <c r="C46" s="75"/>
      <c r="D46" s="75">
        <v>10</v>
      </c>
      <c r="E46" s="75"/>
      <c r="F46" s="75">
        <f>1+1</f>
        <v>2</v>
      </c>
      <c r="G46" s="75">
        <v>4</v>
      </c>
      <c r="H46" s="75"/>
      <c r="I46" s="75"/>
      <c r="J46" s="76"/>
      <c r="K46" s="77"/>
      <c r="L46" s="73">
        <f t="shared" si="5"/>
        <v>17</v>
      </c>
    </row>
    <row r="47" spans="1:12" ht="23.25" customHeight="1" outlineLevel="1" x14ac:dyDescent="0.2">
      <c r="A47" s="74">
        <v>46</v>
      </c>
      <c r="B47" s="75"/>
      <c r="C47" s="75"/>
      <c r="D47" s="75">
        <v>6</v>
      </c>
      <c r="E47" s="75"/>
      <c r="F47" s="75">
        <f>1</f>
        <v>1</v>
      </c>
      <c r="G47" s="75">
        <v>1</v>
      </c>
      <c r="H47" s="75"/>
      <c r="I47" s="75"/>
      <c r="J47" s="76"/>
      <c r="K47" s="77"/>
      <c r="L47" s="73">
        <f t="shared" si="5"/>
        <v>8</v>
      </c>
    </row>
    <row r="48" spans="1:12" ht="23.25" customHeight="1" outlineLevel="1" x14ac:dyDescent="0.2">
      <c r="A48" s="78">
        <v>47</v>
      </c>
      <c r="B48" s="79"/>
      <c r="C48" s="79"/>
      <c r="D48" s="79">
        <v>4</v>
      </c>
      <c r="E48" s="79"/>
      <c r="F48" s="79"/>
      <c r="G48" s="79">
        <v>1</v>
      </c>
      <c r="H48" s="79"/>
      <c r="I48" s="79"/>
      <c r="J48" s="80"/>
      <c r="K48" s="77"/>
      <c r="L48" s="73">
        <f t="shared" si="5"/>
        <v>5</v>
      </c>
    </row>
    <row r="49" spans="1:12" ht="23.25" customHeight="1" outlineLevel="1" x14ac:dyDescent="0.2">
      <c r="A49" s="78">
        <v>48</v>
      </c>
      <c r="B49" s="79"/>
      <c r="C49" s="79"/>
      <c r="D49" s="79">
        <v>1</v>
      </c>
      <c r="E49" s="79"/>
      <c r="F49" s="79"/>
      <c r="G49" s="79"/>
      <c r="H49" s="79"/>
      <c r="I49" s="79"/>
      <c r="J49" s="80"/>
      <c r="K49" s="81"/>
      <c r="L49" s="73">
        <f t="shared" si="5"/>
        <v>1</v>
      </c>
    </row>
    <row r="50" spans="1:12" ht="23.25" customHeight="1" outlineLevel="1" x14ac:dyDescent="0.2">
      <c r="A50" s="78">
        <v>50</v>
      </c>
      <c r="B50" s="79"/>
      <c r="C50" s="79"/>
      <c r="D50" s="79">
        <v>1</v>
      </c>
      <c r="E50" s="79"/>
      <c r="F50" s="79"/>
      <c r="G50" s="79"/>
      <c r="H50" s="79"/>
      <c r="I50" s="79"/>
      <c r="J50" s="80"/>
      <c r="K50" s="81"/>
      <c r="L50" s="83">
        <f t="shared" si="5"/>
        <v>1</v>
      </c>
    </row>
    <row r="51" spans="1:12" ht="23.25" customHeight="1" x14ac:dyDescent="0.2">
      <c r="A51" s="84"/>
      <c r="B51" s="85">
        <f>B35+B19+B3</f>
        <v>49</v>
      </c>
      <c r="C51" s="85">
        <f t="shared" ref="C51:L51" si="6">C35+C19+C3</f>
        <v>152</v>
      </c>
      <c r="D51" s="85">
        <f t="shared" si="6"/>
        <v>84</v>
      </c>
      <c r="E51" s="85">
        <f t="shared" si="6"/>
        <v>0</v>
      </c>
      <c r="F51" s="85">
        <f t="shared" si="6"/>
        <v>51</v>
      </c>
      <c r="G51" s="85">
        <f t="shared" si="6"/>
        <v>51</v>
      </c>
      <c r="H51" s="85">
        <f t="shared" si="6"/>
        <v>4</v>
      </c>
      <c r="I51" s="85">
        <f t="shared" si="6"/>
        <v>46</v>
      </c>
      <c r="J51" s="85">
        <f t="shared" si="6"/>
        <v>19</v>
      </c>
      <c r="K51" s="85">
        <f t="shared" si="6"/>
        <v>21</v>
      </c>
      <c r="L51" s="85">
        <f t="shared" si="6"/>
        <v>477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5956</DocTrix.Master>
    <_dlc_DocId xmlns="f8bd5d2a-30b7-48c0-a1f3-d4603757dcd7">5T4SREDWX52M-13-19619</_dlc_DocId>
    <_dlc_DocIdUrl xmlns="f8bd5d2a-30b7-48c0-a1f3-d4603757dcd7">
      <Url>http://wf.carlsberg.ua/sites/bp/bp001/_layouts/15/DocIdRedir.aspx?ID=5T4SREDWX52M-13-19619</Url>
      <Description>5T4SREDWX52M-13-19619</Description>
    </_dlc_DocIdUrl>
  </documentManagement>
</p:properties>
</file>

<file path=customXml/itemProps1.xml><?xml version="1.0" encoding="utf-8"?>
<ds:datastoreItem xmlns:ds="http://schemas.openxmlformats.org/officeDocument/2006/customXml" ds:itemID="{5C2F005C-7C65-41D8-AB1C-36314DDFCE6A}"/>
</file>

<file path=customXml/itemProps2.xml><?xml version="1.0" encoding="utf-8"?>
<ds:datastoreItem xmlns:ds="http://schemas.openxmlformats.org/officeDocument/2006/customXml" ds:itemID="{294945D0-EB1F-44A3-B99C-C4FD57F2CCBC}"/>
</file>

<file path=customXml/itemProps3.xml><?xml version="1.0" encoding="utf-8"?>
<ds:datastoreItem xmlns:ds="http://schemas.openxmlformats.org/officeDocument/2006/customXml" ds:itemID="{9839900B-62DC-47AA-A410-8678F54742C6}"/>
</file>

<file path=customXml/itemProps4.xml><?xml version="1.0" encoding="utf-8"?>
<ds:datastoreItem xmlns:ds="http://schemas.openxmlformats.org/officeDocument/2006/customXml" ds:itemID="{A7F7EDBB-F7DC-4F46-9803-A20CA923D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Запоріжжя</vt:lpstr>
      <vt:lpstr>Львов</vt:lpstr>
      <vt:lpstr>Киев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Microsoft Corporation</dc:creator>
  <cp:lastModifiedBy>Pyskun, Serhii</cp:lastModifiedBy>
  <dcterms:created xsi:type="dcterms:W3CDTF">1996-10-08T23:32:33Z</dcterms:created>
  <dcterms:modified xsi:type="dcterms:W3CDTF">2018-11-30T10:56:23Z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flowChangePath">
    <vt:lpwstr>d12a3fae-5625-40d7-926b-afcc5de6b511,3;</vt:lpwstr>
  </property>
  <property fmtid="{D5CDD505-2E9C-101B-9397-08002B2CF9AE}" pid="3" name="ContentTypeId">
    <vt:lpwstr>0x01019100E4CBF43AA5F55C4CBCD79C80A05D1E41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_dlc_DocIdItemGuid">
    <vt:lpwstr>e2df67f7-abf8-4fab-bbcf-2840fe69e49f</vt:lpwstr>
  </property>
</Properties>
</file>